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cs\storage\Сметный отдел\МГЭСК\2020\Демьяна Бедного КЛ 0,4 кВ\Сметы 2 этапа\"/>
    </mc:Choice>
  </mc:AlternateContent>
  <xr:revisionPtr revIDLastSave="0" documentId="13_ncr:1_{B07B0AC7-FCB9-4CEB-BFDE-2EADA61157A1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доп.43'!$A$1:$K$81</definedName>
  </definedNames>
  <calcPr calcId="191029" iterate="1"/>
</workbook>
</file>

<file path=xl/calcChain.xml><?xml version="1.0" encoding="utf-8"?>
<calcChain xmlns="http://schemas.openxmlformats.org/spreadsheetml/2006/main">
  <c r="J18" i="7" l="1"/>
  <c r="I18" i="7"/>
  <c r="I68" i="1"/>
  <c r="I29" i="1"/>
  <c r="I30" i="1"/>
  <c r="C71" i="7" l="1"/>
  <c r="H79" i="7"/>
  <c r="C79" i="7"/>
  <c r="C76" i="7"/>
  <c r="J22" i="7"/>
  <c r="J17" i="7"/>
  <c r="I22" i="7"/>
  <c r="I20" i="7"/>
  <c r="I19" i="7"/>
  <c r="H73" i="7"/>
  <c r="J73" i="7"/>
  <c r="H72" i="7"/>
  <c r="J72" i="7"/>
  <c r="H69" i="7"/>
  <c r="J69" i="7"/>
  <c r="H68" i="7"/>
  <c r="J68" i="7"/>
  <c r="A67" i="7"/>
  <c r="H65" i="7"/>
  <c r="J65" i="7"/>
  <c r="H64" i="7"/>
  <c r="J64" i="7"/>
  <c r="A63" i="7"/>
  <c r="Z60" i="7"/>
  <c r="Y60" i="7"/>
  <c r="X60" i="7"/>
  <c r="J59" i="7"/>
  <c r="H59" i="7"/>
  <c r="G59" i="7"/>
  <c r="F59" i="7"/>
  <c r="D58" i="7"/>
  <c r="B58" i="7"/>
  <c r="Z56" i="7"/>
  <c r="Y56" i="7"/>
  <c r="X56" i="7"/>
  <c r="J55" i="7"/>
  <c r="I55" i="7"/>
  <c r="O56" i="7" s="1"/>
  <c r="H55" i="7"/>
  <c r="G55" i="7"/>
  <c r="F55" i="7"/>
  <c r="C54" i="7"/>
  <c r="V53" i="7"/>
  <c r="U53" i="7"/>
  <c r="S53" i="7"/>
  <c r="Q53" i="7"/>
  <c r="E53" i="7"/>
  <c r="D53" i="7"/>
  <c r="B53" i="7"/>
  <c r="A52" i="7"/>
  <c r="H50" i="7"/>
  <c r="J50" i="7"/>
  <c r="H49" i="7"/>
  <c r="J49" i="7"/>
  <c r="A48" i="7"/>
  <c r="Z45" i="7"/>
  <c r="Y45" i="7"/>
  <c r="X45" i="7"/>
  <c r="J44" i="7"/>
  <c r="I44" i="7"/>
  <c r="O45" i="7" s="1"/>
  <c r="H44" i="7"/>
  <c r="G44" i="7"/>
  <c r="F44" i="7"/>
  <c r="C43" i="7"/>
  <c r="V42" i="7"/>
  <c r="U42" i="7"/>
  <c r="S42" i="7"/>
  <c r="Q42" i="7"/>
  <c r="E42" i="7"/>
  <c r="D42" i="7"/>
  <c r="B42" i="7"/>
  <c r="Z40" i="7"/>
  <c r="Y40" i="7"/>
  <c r="X40" i="7"/>
  <c r="J39" i="7"/>
  <c r="I39" i="7"/>
  <c r="O40" i="7" s="1"/>
  <c r="H39" i="7"/>
  <c r="G39" i="7"/>
  <c r="F39" i="7"/>
  <c r="C38" i="7"/>
  <c r="V37" i="7"/>
  <c r="U37" i="7"/>
  <c r="S37" i="7"/>
  <c r="Q37" i="7"/>
  <c r="E37" i="7"/>
  <c r="D37" i="7"/>
  <c r="B37" i="7"/>
  <c r="Z35" i="7"/>
  <c r="Y35" i="7"/>
  <c r="I16" i="7" s="1"/>
  <c r="X35" i="7"/>
  <c r="I15" i="7" s="1"/>
  <c r="J34" i="7"/>
  <c r="H34" i="7"/>
  <c r="G34" i="7"/>
  <c r="F34" i="7"/>
  <c r="D32" i="7"/>
  <c r="B32" i="7"/>
  <c r="A31" i="7"/>
  <c r="A29" i="7"/>
  <c r="A1" i="7"/>
  <c r="H56" i="7" l="1"/>
  <c r="I17" i="7"/>
  <c r="AA40" i="7"/>
  <c r="AA45" i="7"/>
  <c r="H40" i="7"/>
  <c r="H45" i="7"/>
  <c r="AA56" i="7"/>
  <c r="A1" i="4"/>
  <c r="A2" i="4"/>
  <c r="A3" i="4"/>
  <c r="A4" i="4"/>
  <c r="A5" i="4"/>
  <c r="A6" i="4"/>
  <c r="A7" i="4"/>
  <c r="A1" i="3"/>
  <c r="Y1" i="3"/>
  <c r="CY1" i="3"/>
  <c r="CZ1" i="3"/>
  <c r="DB1" i="3" s="1"/>
  <c r="DA1" i="3"/>
  <c r="DC1" i="3"/>
  <c r="A2" i="3"/>
  <c r="Y2" i="3"/>
  <c r="CW2" i="3"/>
  <c r="CY2" i="3"/>
  <c r="CZ2" i="3"/>
  <c r="DB2" i="3" s="1"/>
  <c r="DA2" i="3"/>
  <c r="DC2" i="3"/>
  <c r="A3" i="3"/>
  <c r="Y3" i="3"/>
  <c r="CW3" i="3" s="1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W5" i="3"/>
  <c r="CY5" i="3"/>
  <c r="CZ5" i="3"/>
  <c r="DB5" i="3" s="1"/>
  <c r="DA5" i="3"/>
  <c r="DC5" i="3"/>
  <c r="A6" i="3"/>
  <c r="Y6" i="3"/>
  <c r="CW6" i="3" s="1"/>
  <c r="CY6" i="3"/>
  <c r="CZ6" i="3"/>
  <c r="DA6" i="3"/>
  <c r="DB6" i="3"/>
  <c r="DC6" i="3"/>
  <c r="A7" i="3"/>
  <c r="Y7" i="3"/>
  <c r="CY7" i="3"/>
  <c r="CZ7" i="3"/>
  <c r="DB7" i="3" s="1"/>
  <c r="DA7" i="3"/>
  <c r="DC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D28" i="1"/>
  <c r="AB28" i="1" s="1"/>
  <c r="AE28" i="1"/>
  <c r="AF28" i="1"/>
  <c r="CT28" i="1" s="1"/>
  <c r="AG28" i="1"/>
  <c r="AH28" i="1"/>
  <c r="AI28" i="1"/>
  <c r="AJ28" i="1"/>
  <c r="CX28" i="1" s="1"/>
  <c r="CQ28" i="1"/>
  <c r="CR28" i="1"/>
  <c r="CS28" i="1"/>
  <c r="CU28" i="1"/>
  <c r="CV28" i="1"/>
  <c r="CW28" i="1"/>
  <c r="GL28" i="1"/>
  <c r="GN28" i="1"/>
  <c r="CB34" i="1" s="1"/>
  <c r="AS34" i="1" s="1"/>
  <c r="GO28" i="1"/>
  <c r="GV28" i="1"/>
  <c r="HC28" i="1"/>
  <c r="C29" i="1"/>
  <c r="D29" i="1"/>
  <c r="CX2" i="3"/>
  <c r="K29" i="1"/>
  <c r="R29" i="1"/>
  <c r="U29" i="1"/>
  <c r="AC29" i="1"/>
  <c r="AD29" i="1"/>
  <c r="AE29" i="1"/>
  <c r="CS29" i="1" s="1"/>
  <c r="AF29" i="1"/>
  <c r="S29" i="1" s="1"/>
  <c r="CY29" i="1" s="1"/>
  <c r="X29" i="1" s="1"/>
  <c r="R37" i="7" s="1"/>
  <c r="AG29" i="1"/>
  <c r="CU29" i="1" s="1"/>
  <c r="T29" i="1" s="1"/>
  <c r="AH29" i="1"/>
  <c r="AI29" i="1"/>
  <c r="CW29" i="1" s="1"/>
  <c r="V29" i="1" s="1"/>
  <c r="AJ29" i="1"/>
  <c r="CR29" i="1"/>
  <c r="CT29" i="1"/>
  <c r="CV29" i="1"/>
  <c r="CX29" i="1"/>
  <c r="W29" i="1" s="1"/>
  <c r="GL29" i="1"/>
  <c r="GN29" i="1"/>
  <c r="GO29" i="1"/>
  <c r="GV29" i="1"/>
  <c r="HC29" i="1" s="1"/>
  <c r="GX29" i="1" s="1"/>
  <c r="C30" i="1"/>
  <c r="D30" i="1"/>
  <c r="K30" i="1"/>
  <c r="T30" i="1"/>
  <c r="AB30" i="1"/>
  <c r="AC30" i="1"/>
  <c r="P30" i="1" s="1"/>
  <c r="AE30" i="1"/>
  <c r="AD30" i="1" s="1"/>
  <c r="AF30" i="1"/>
  <c r="CT30" i="1" s="1"/>
  <c r="AG30" i="1"/>
  <c r="AH30" i="1"/>
  <c r="CV30" i="1" s="1"/>
  <c r="U30" i="1" s="1"/>
  <c r="AI30" i="1"/>
  <c r="AJ30" i="1"/>
  <c r="CX30" i="1" s="1"/>
  <c r="W30" i="1" s="1"/>
  <c r="CQ30" i="1"/>
  <c r="CS30" i="1"/>
  <c r="CU30" i="1"/>
  <c r="CW30" i="1"/>
  <c r="V30" i="1" s="1"/>
  <c r="GL30" i="1"/>
  <c r="GN30" i="1"/>
  <c r="GO30" i="1"/>
  <c r="GV30" i="1"/>
  <c r="HC30" i="1"/>
  <c r="GX30" i="1" s="1"/>
  <c r="C31" i="1"/>
  <c r="D31" i="1"/>
  <c r="K31" i="1"/>
  <c r="S31" i="1"/>
  <c r="AC31" i="1"/>
  <c r="CQ31" i="1" s="1"/>
  <c r="AD31" i="1"/>
  <c r="AB31" i="1" s="1"/>
  <c r="AE31" i="1"/>
  <c r="CS31" i="1" s="1"/>
  <c r="AF31" i="1"/>
  <c r="AG31" i="1"/>
  <c r="CU31" i="1" s="1"/>
  <c r="T31" i="1" s="1"/>
  <c r="AH31" i="1"/>
  <c r="AI31" i="1"/>
  <c r="CW31" i="1" s="1"/>
  <c r="V31" i="1" s="1"/>
  <c r="AJ31" i="1"/>
  <c r="CR31" i="1"/>
  <c r="CT31" i="1"/>
  <c r="CV31" i="1"/>
  <c r="U31" i="1" s="1"/>
  <c r="CX31" i="1"/>
  <c r="W31" i="1" s="1"/>
  <c r="GL31" i="1"/>
  <c r="GN31" i="1"/>
  <c r="GO31" i="1"/>
  <c r="GV31" i="1"/>
  <c r="HC31" i="1"/>
  <c r="C32" i="1"/>
  <c r="D32" i="1"/>
  <c r="CX5" i="3"/>
  <c r="K32" i="1"/>
  <c r="R32" i="1"/>
  <c r="AC32" i="1"/>
  <c r="AB32" i="1" s="1"/>
  <c r="AD32" i="1"/>
  <c r="AE32" i="1"/>
  <c r="AF32" i="1"/>
  <c r="AG32" i="1"/>
  <c r="AH32" i="1"/>
  <c r="CV32" i="1" s="1"/>
  <c r="U32" i="1" s="1"/>
  <c r="AI32" i="1"/>
  <c r="AJ32" i="1"/>
  <c r="CX32" i="1" s="1"/>
  <c r="W32" i="1" s="1"/>
  <c r="CQ32" i="1"/>
  <c r="CR32" i="1"/>
  <c r="CS32" i="1"/>
  <c r="CU32" i="1"/>
  <c r="T32" i="1" s="1"/>
  <c r="CW32" i="1"/>
  <c r="V32" i="1" s="1"/>
  <c r="GL32" i="1"/>
  <c r="GN32" i="1"/>
  <c r="GO32" i="1"/>
  <c r="GV32" i="1"/>
  <c r="HC32" i="1" s="1"/>
  <c r="GX32" i="1" s="1"/>
  <c r="B34" i="1"/>
  <c r="B26" i="1" s="1"/>
  <c r="C34" i="1"/>
  <c r="C26" i="1" s="1"/>
  <c r="D34" i="1"/>
  <c r="D26" i="1" s="1"/>
  <c r="F34" i="1"/>
  <c r="F26" i="1" s="1"/>
  <c r="G34" i="1"/>
  <c r="BD34" i="1"/>
  <c r="F59" i="1" s="1"/>
  <c r="BX34" i="1"/>
  <c r="BX26" i="1" s="1"/>
  <c r="BY34" i="1"/>
  <c r="BY26" i="1" s="1"/>
  <c r="CK34" i="1"/>
  <c r="CK26" i="1" s="1"/>
  <c r="CL34" i="1"/>
  <c r="CL26" i="1" s="1"/>
  <c r="CM34" i="1"/>
  <c r="CM26" i="1" s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L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K69" i="1"/>
  <c r="K68" i="1"/>
  <c r="S68" i="1"/>
  <c r="T68" i="1"/>
  <c r="W68" i="1"/>
  <c r="AC68" i="1"/>
  <c r="P68" i="1" s="1"/>
  <c r="AE68" i="1"/>
  <c r="CS68" i="1" s="1"/>
  <c r="AF68" i="1"/>
  <c r="AG68" i="1"/>
  <c r="CU68" i="1" s="1"/>
  <c r="AH68" i="1"/>
  <c r="CV68" i="1" s="1"/>
  <c r="U68" i="1" s="1"/>
  <c r="AI68" i="1"/>
  <c r="CW68" i="1" s="1"/>
  <c r="V68" i="1" s="1"/>
  <c r="AJ68" i="1"/>
  <c r="CR68" i="1"/>
  <c r="CT68" i="1"/>
  <c r="CX68" i="1"/>
  <c r="GL68" i="1"/>
  <c r="GN68" i="1"/>
  <c r="GO68" i="1"/>
  <c r="GV68" i="1"/>
  <c r="HC68" i="1"/>
  <c r="GX68" i="1" s="1"/>
  <c r="C69" i="1"/>
  <c r="D69" i="1"/>
  <c r="I69" i="1"/>
  <c r="AC69" i="1"/>
  <c r="AD69" i="1"/>
  <c r="AE69" i="1"/>
  <c r="AF69" i="1"/>
  <c r="CT69" i="1" s="1"/>
  <c r="AG69" i="1"/>
  <c r="CU69" i="1" s="1"/>
  <c r="AH69" i="1"/>
  <c r="CV69" i="1" s="1"/>
  <c r="AI69" i="1"/>
  <c r="AJ69" i="1"/>
  <c r="CQ69" i="1"/>
  <c r="CR69" i="1"/>
  <c r="CS69" i="1"/>
  <c r="CW69" i="1"/>
  <c r="CX69" i="1"/>
  <c r="GL69" i="1"/>
  <c r="BZ71" i="1" s="1"/>
  <c r="GN69" i="1"/>
  <c r="CB71" i="1" s="1"/>
  <c r="CB66" i="1" s="1"/>
  <c r="GO69" i="1"/>
  <c r="GV69" i="1"/>
  <c r="HC69" i="1" s="1"/>
  <c r="B71" i="1"/>
  <c r="B66" i="1" s="1"/>
  <c r="C71" i="1"/>
  <c r="C66" i="1" s="1"/>
  <c r="D71" i="1"/>
  <c r="D66" i="1" s="1"/>
  <c r="F71" i="1"/>
  <c r="F66" i="1" s="1"/>
  <c r="G71" i="1"/>
  <c r="G66" i="1" s="1"/>
  <c r="AO71" i="1"/>
  <c r="BD71" i="1"/>
  <c r="BX71" i="1"/>
  <c r="BX66" i="1" s="1"/>
  <c r="BY71" i="1"/>
  <c r="BY66" i="1" s="1"/>
  <c r="CC71" i="1"/>
  <c r="CC66" i="1" s="1"/>
  <c r="CK71" i="1"/>
  <c r="CL71" i="1"/>
  <c r="BC71" i="1" s="1"/>
  <c r="BC66" i="1" s="1"/>
  <c r="CM71" i="1"/>
  <c r="CM66" i="1" s="1"/>
  <c r="F87" i="1"/>
  <c r="B101" i="1"/>
  <c r="B22" i="1" s="1"/>
  <c r="C101" i="1"/>
  <c r="C22" i="1" s="1"/>
  <c r="D101" i="1"/>
  <c r="D22" i="1" s="1"/>
  <c r="F101" i="1"/>
  <c r="F22" i="1" s="1"/>
  <c r="G101" i="1"/>
  <c r="G22" i="1" s="1"/>
  <c r="B131" i="1"/>
  <c r="B18" i="1" s="1"/>
  <c r="C131" i="1"/>
  <c r="C18" i="1" s="1"/>
  <c r="D131" i="1"/>
  <c r="D18" i="1" s="1"/>
  <c r="F131" i="1"/>
  <c r="F18" i="1" s="1"/>
  <c r="G131" i="1"/>
  <c r="G18" i="1" s="1"/>
  <c r="F12" i="6"/>
  <c r="G12" i="6"/>
  <c r="W69" i="1" l="1"/>
  <c r="P69" i="1"/>
  <c r="U58" i="7"/>
  <c r="S58" i="7"/>
  <c r="Q58" i="7"/>
  <c r="I59" i="7"/>
  <c r="V58" i="7"/>
  <c r="E58" i="7"/>
  <c r="U69" i="1"/>
  <c r="V69" i="1"/>
  <c r="AI71" i="1" s="1"/>
  <c r="AH71" i="1"/>
  <c r="U71" i="1" s="1"/>
  <c r="GX69" i="1"/>
  <c r="CJ71" i="1" s="1"/>
  <c r="BA71" i="1" s="1"/>
  <c r="S69" i="1"/>
  <c r="T69" i="1"/>
  <c r="AG71" i="1" s="1"/>
  <c r="R69" i="1"/>
  <c r="CZ69" i="1" s="1"/>
  <c r="Y69" i="1" s="1"/>
  <c r="T58" i="7" s="1"/>
  <c r="AJ71" i="1"/>
  <c r="W71" i="1" s="1"/>
  <c r="CC34" i="1"/>
  <c r="BZ34" i="1"/>
  <c r="BZ26" i="1" s="1"/>
  <c r="CB26" i="1"/>
  <c r="AQ71" i="1"/>
  <c r="BZ66" i="1"/>
  <c r="AO66" i="1"/>
  <c r="F75" i="1"/>
  <c r="CK66" i="1"/>
  <c r="BB71" i="1"/>
  <c r="AG66" i="1"/>
  <c r="T71" i="1"/>
  <c r="AH66" i="1"/>
  <c r="BD66" i="1"/>
  <c r="F96" i="1"/>
  <c r="AJ66" i="1"/>
  <c r="AS26" i="1"/>
  <c r="F51" i="1"/>
  <c r="AQ34" i="1"/>
  <c r="BD101" i="1"/>
  <c r="AP71" i="1"/>
  <c r="CX7" i="3"/>
  <c r="CY69" i="1"/>
  <c r="X69" i="1" s="1"/>
  <c r="R58" i="7" s="1"/>
  <c r="AD68" i="1"/>
  <c r="AB68" i="1" s="1"/>
  <c r="Q68" i="1"/>
  <c r="K55" i="7" s="1"/>
  <c r="R68" i="1"/>
  <c r="CZ68" i="1"/>
  <c r="Y68" i="1" s="1"/>
  <c r="CI71" i="1"/>
  <c r="AT71" i="1"/>
  <c r="AB69" i="1"/>
  <c r="AC71" i="1"/>
  <c r="CI34" i="1"/>
  <c r="S32" i="1"/>
  <c r="CT32" i="1"/>
  <c r="P31" i="1"/>
  <c r="GX31" i="1"/>
  <c r="CW4" i="3"/>
  <c r="Q31" i="1"/>
  <c r="DF2" i="3"/>
  <c r="DG2" i="3"/>
  <c r="DJ2" i="3" s="1"/>
  <c r="DH2" i="3"/>
  <c r="DI2" i="3"/>
  <c r="CG71" i="1"/>
  <c r="AS71" i="1"/>
  <c r="CW7" i="3"/>
  <c r="Q69" i="1"/>
  <c r="CC26" i="1"/>
  <c r="AT34" i="1"/>
  <c r="DF5" i="3"/>
  <c r="DG5" i="3"/>
  <c r="DJ5" i="3" s="1"/>
  <c r="DH5" i="3"/>
  <c r="DI5" i="3"/>
  <c r="CZ29" i="1"/>
  <c r="Y29" i="1" s="1"/>
  <c r="T37" i="7" s="1"/>
  <c r="P29" i="1"/>
  <c r="CP29" i="1" s="1"/>
  <c r="O29" i="1" s="1"/>
  <c r="GM29" i="1" s="1"/>
  <c r="GP29" i="1" s="1"/>
  <c r="CQ29" i="1"/>
  <c r="AB29" i="1"/>
  <c r="BD26" i="1"/>
  <c r="CX4" i="3"/>
  <c r="BC34" i="1"/>
  <c r="Q32" i="1"/>
  <c r="R31" i="1"/>
  <c r="CZ31" i="1" s="1"/>
  <c r="Y31" i="1" s="1"/>
  <c r="CR30" i="1"/>
  <c r="S30" i="1"/>
  <c r="CQ68" i="1"/>
  <c r="CG34" i="1"/>
  <c r="BB34" i="1"/>
  <c r="AP34" i="1"/>
  <c r="P32" i="1"/>
  <c r="R30" i="1"/>
  <c r="K28" i="1"/>
  <c r="AO34" i="1"/>
  <c r="Q30" i="1"/>
  <c r="I28" i="1"/>
  <c r="R28" i="1" s="1"/>
  <c r="AE34" i="1" s="1"/>
  <c r="CX6" i="3"/>
  <c r="CX3" i="3"/>
  <c r="Q29" i="1"/>
  <c r="K39" i="7" s="1"/>
  <c r="AF71" i="1"/>
  <c r="AL71" i="1" l="1"/>
  <c r="T53" i="7"/>
  <c r="O60" i="7"/>
  <c r="H63" i="7" s="1"/>
  <c r="AA60" i="7"/>
  <c r="H60" i="7"/>
  <c r="P56" i="7"/>
  <c r="J56" i="7"/>
  <c r="CJ66" i="1"/>
  <c r="CP69" i="1"/>
  <c r="O69" i="1" s="1"/>
  <c r="GM69" i="1" s="1"/>
  <c r="GP69" i="1" s="1"/>
  <c r="K59" i="7"/>
  <c r="J40" i="7"/>
  <c r="P40" i="7"/>
  <c r="CP30" i="1"/>
  <c r="O30" i="1" s="1"/>
  <c r="K44" i="7"/>
  <c r="CX1" i="3"/>
  <c r="DH1" i="3" s="1"/>
  <c r="W28" i="1"/>
  <c r="AJ34" i="1" s="1"/>
  <c r="W34" i="1" s="1"/>
  <c r="C33" i="7"/>
  <c r="Q32" i="7"/>
  <c r="V32" i="7"/>
  <c r="E32" i="7"/>
  <c r="I34" i="7"/>
  <c r="U32" i="7"/>
  <c r="S32" i="7"/>
  <c r="CY31" i="1"/>
  <c r="X31" i="1" s="1"/>
  <c r="AL66" i="1"/>
  <c r="Y71" i="1"/>
  <c r="F50" i="1"/>
  <c r="BC26" i="1"/>
  <c r="BC101" i="1"/>
  <c r="DG1" i="3"/>
  <c r="DJ1" i="3" s="1"/>
  <c r="R34" i="1"/>
  <c r="AE26" i="1"/>
  <c r="DH4" i="3"/>
  <c r="DI4" i="3"/>
  <c r="DF4" i="3"/>
  <c r="DG4" i="3"/>
  <c r="DJ4" i="3" s="1"/>
  <c r="AI66" i="1"/>
  <c r="V71" i="1"/>
  <c r="CP68" i="1"/>
  <c r="O68" i="1" s="1"/>
  <c r="AD71" i="1"/>
  <c r="F44" i="1"/>
  <c r="AQ26" i="1"/>
  <c r="AQ101" i="1"/>
  <c r="W66" i="1"/>
  <c r="F95" i="1"/>
  <c r="T66" i="1"/>
  <c r="F92" i="1"/>
  <c r="BB26" i="1"/>
  <c r="F47" i="1"/>
  <c r="BB101" i="1"/>
  <c r="AF66" i="1"/>
  <c r="S71" i="1"/>
  <c r="F38" i="1"/>
  <c r="AO26" i="1"/>
  <c r="AO101" i="1"/>
  <c r="AT26" i="1"/>
  <c r="F52" i="1"/>
  <c r="AT101" i="1"/>
  <c r="CG66" i="1"/>
  <c r="AX71" i="1"/>
  <c r="CI26" i="1"/>
  <c r="AZ34" i="1"/>
  <c r="BD22" i="1"/>
  <c r="F126" i="1"/>
  <c r="BD131" i="1"/>
  <c r="U66" i="1"/>
  <c r="F93" i="1"/>
  <c r="CY68" i="1"/>
  <c r="X68" i="1" s="1"/>
  <c r="AE71" i="1"/>
  <c r="DF3" i="3"/>
  <c r="DG3" i="3"/>
  <c r="DJ3" i="3" s="1"/>
  <c r="DH3" i="3"/>
  <c r="DI3" i="3"/>
  <c r="CZ30" i="1"/>
  <c r="Y30" i="1" s="1"/>
  <c r="T42" i="7" s="1"/>
  <c r="CY30" i="1"/>
  <c r="X30" i="1" s="1"/>
  <c r="CP31" i="1"/>
  <c r="O31" i="1" s="1"/>
  <c r="GM31" i="1" s="1"/>
  <c r="GP31" i="1" s="1"/>
  <c r="AT66" i="1"/>
  <c r="F89" i="1"/>
  <c r="DH7" i="3"/>
  <c r="DI7" i="3"/>
  <c r="DF7" i="3"/>
  <c r="DG7" i="3"/>
  <c r="DJ7" i="3" s="1"/>
  <c r="CI66" i="1"/>
  <c r="AZ71" i="1"/>
  <c r="U28" i="1"/>
  <c r="AH34" i="1" s="1"/>
  <c r="BB66" i="1"/>
  <c r="F84" i="1"/>
  <c r="BA66" i="1"/>
  <c r="F91" i="1"/>
  <c r="CG26" i="1"/>
  <c r="AX34" i="1"/>
  <c r="CH71" i="1"/>
  <c r="AC66" i="1"/>
  <c r="P71" i="1"/>
  <c r="CE71" i="1"/>
  <c r="CF71" i="1"/>
  <c r="DF6" i="3"/>
  <c r="DG6" i="3"/>
  <c r="DJ6" i="3" s="1"/>
  <c r="DH6" i="3"/>
  <c r="DI6" i="3"/>
  <c r="CP32" i="1"/>
  <c r="O32" i="1" s="1"/>
  <c r="Q28" i="1"/>
  <c r="S28" i="1"/>
  <c r="CW1" i="3"/>
  <c r="P28" i="1"/>
  <c r="V28" i="1"/>
  <c r="AI34" i="1" s="1"/>
  <c r="GX28" i="1"/>
  <c r="CJ34" i="1" s="1"/>
  <c r="AP26" i="1"/>
  <c r="F43" i="1"/>
  <c r="AP101" i="1"/>
  <c r="AS66" i="1"/>
  <c r="AS101" i="1"/>
  <c r="F88" i="1"/>
  <c r="CY32" i="1"/>
  <c r="X32" i="1" s="1"/>
  <c r="CZ32" i="1"/>
  <c r="Y32" i="1" s="1"/>
  <c r="T28" i="1"/>
  <c r="AG34" i="1" s="1"/>
  <c r="F80" i="1"/>
  <c r="AP66" i="1"/>
  <c r="AQ66" i="1"/>
  <c r="F81" i="1"/>
  <c r="P60" i="7" l="1"/>
  <c r="J60" i="7"/>
  <c r="J63" i="7"/>
  <c r="AK71" i="1"/>
  <c r="AK66" i="1" s="1"/>
  <c r="R53" i="7"/>
  <c r="DF1" i="3"/>
  <c r="DI1" i="3"/>
  <c r="O35" i="7"/>
  <c r="AA35" i="7"/>
  <c r="I14" i="7" s="1"/>
  <c r="H35" i="7"/>
  <c r="GM30" i="1"/>
  <c r="GP30" i="1" s="1"/>
  <c r="R42" i="7"/>
  <c r="AJ26" i="1"/>
  <c r="J45" i="7"/>
  <c r="P45" i="7"/>
  <c r="AD34" i="1"/>
  <c r="Q34" i="1" s="1"/>
  <c r="K34" i="7"/>
  <c r="AW71" i="1"/>
  <c r="CF66" i="1"/>
  <c r="AZ66" i="1"/>
  <c r="F82" i="1"/>
  <c r="GM32" i="1"/>
  <c r="GP32" i="1" s="1"/>
  <c r="BD18" i="1"/>
  <c r="F156" i="1"/>
  <c r="Y66" i="1"/>
  <c r="F98" i="1"/>
  <c r="AX66" i="1"/>
  <c r="F78" i="1"/>
  <c r="CJ26" i="1"/>
  <c r="BA34" i="1"/>
  <c r="CE66" i="1"/>
  <c r="AV71" i="1"/>
  <c r="F118" i="1"/>
  <c r="E16" i="2" s="1"/>
  <c r="AS22" i="1"/>
  <c r="AS131" i="1"/>
  <c r="AI26" i="1"/>
  <c r="V34" i="1"/>
  <c r="P66" i="1"/>
  <c r="F74" i="1"/>
  <c r="AT22" i="1"/>
  <c r="F119" i="1"/>
  <c r="F16" i="2" s="1"/>
  <c r="AT131" i="1"/>
  <c r="S66" i="1"/>
  <c r="F86" i="1"/>
  <c r="Q71" i="1"/>
  <c r="AD66" i="1"/>
  <c r="AB71" i="1"/>
  <c r="GM68" i="1"/>
  <c r="CH66" i="1"/>
  <c r="AY71" i="1"/>
  <c r="V66" i="1"/>
  <c r="F94" i="1"/>
  <c r="BC22" i="1"/>
  <c r="F117" i="1"/>
  <c r="BC131" i="1"/>
  <c r="W26" i="1"/>
  <c r="F58" i="1"/>
  <c r="W101" i="1"/>
  <c r="CP28" i="1"/>
  <c r="O28" i="1" s="1"/>
  <c r="AC34" i="1"/>
  <c r="AE66" i="1"/>
  <c r="R71" i="1"/>
  <c r="AG26" i="1"/>
  <c r="T34" i="1"/>
  <c r="AP22" i="1"/>
  <c r="F110" i="1"/>
  <c r="G16" i="2" s="1"/>
  <c r="AP131" i="1"/>
  <c r="X71" i="1"/>
  <c r="AZ26" i="1"/>
  <c r="F45" i="1"/>
  <c r="AZ101" i="1"/>
  <c r="BB22" i="1"/>
  <c r="BB131" i="1"/>
  <c r="F114" i="1"/>
  <c r="AF34" i="1"/>
  <c r="CY28" i="1"/>
  <c r="X28" i="1" s="1"/>
  <c r="CZ28" i="1"/>
  <c r="Y28" i="1" s="1"/>
  <c r="F41" i="1"/>
  <c r="AX101" i="1"/>
  <c r="AX26" i="1"/>
  <c r="AH26" i="1"/>
  <c r="U34" i="1"/>
  <c r="AO22" i="1"/>
  <c r="AO131" i="1"/>
  <c r="F105" i="1"/>
  <c r="AQ22" i="1"/>
  <c r="F111" i="1"/>
  <c r="AQ131" i="1"/>
  <c r="R26" i="1"/>
  <c r="F48" i="1"/>
  <c r="R101" i="1"/>
  <c r="AD26" i="1" l="1"/>
  <c r="AK34" i="1"/>
  <c r="R32" i="7"/>
  <c r="J35" i="7"/>
  <c r="P35" i="7"/>
  <c r="AL34" i="1"/>
  <c r="AL26" i="1" s="1"/>
  <c r="T32" i="7"/>
  <c r="H67" i="7"/>
  <c r="H48" i="7"/>
  <c r="H71" i="7"/>
  <c r="S34" i="1"/>
  <c r="AF26" i="1"/>
  <c r="R66" i="1"/>
  <c r="F85" i="1"/>
  <c r="AY66" i="1"/>
  <c r="F79" i="1"/>
  <c r="AV66" i="1"/>
  <c r="F76" i="1"/>
  <c r="W22" i="1"/>
  <c r="F125" i="1"/>
  <c r="W131" i="1"/>
  <c r="F97" i="1"/>
  <c r="X66" i="1"/>
  <c r="R22" i="1"/>
  <c r="R131" i="1"/>
  <c r="F115" i="1"/>
  <c r="AX22" i="1"/>
  <c r="F108" i="1"/>
  <c r="AX131" i="1"/>
  <c r="BB18" i="1"/>
  <c r="F144" i="1"/>
  <c r="AO18" i="1"/>
  <c r="F135" i="1"/>
  <c r="AP18" i="1"/>
  <c r="F140" i="1"/>
  <c r="BC18" i="1"/>
  <c r="F147" i="1"/>
  <c r="V26" i="1"/>
  <c r="F57" i="1"/>
  <c r="V101" i="1"/>
  <c r="Q26" i="1"/>
  <c r="F46" i="1"/>
  <c r="Q101" i="1"/>
  <c r="T101" i="1"/>
  <c r="F55" i="1"/>
  <c r="T26" i="1"/>
  <c r="AW66" i="1"/>
  <c r="F77" i="1"/>
  <c r="Q66" i="1"/>
  <c r="F83" i="1"/>
  <c r="AZ22" i="1"/>
  <c r="F112" i="1"/>
  <c r="AZ131" i="1"/>
  <c r="CE34" i="1"/>
  <c r="AC26" i="1"/>
  <c r="CF34" i="1"/>
  <c r="CH34" i="1"/>
  <c r="P34" i="1"/>
  <c r="GP68" i="1"/>
  <c r="CD71" i="1" s="1"/>
  <c r="CA71" i="1"/>
  <c r="AT18" i="1"/>
  <c r="F149" i="1"/>
  <c r="J16" i="7" s="1"/>
  <c r="BA26" i="1"/>
  <c r="F54" i="1"/>
  <c r="BA101" i="1"/>
  <c r="AQ18" i="1"/>
  <c r="F141" i="1"/>
  <c r="U26" i="1"/>
  <c r="F56" i="1"/>
  <c r="U101" i="1"/>
  <c r="X34" i="1"/>
  <c r="AK26" i="1"/>
  <c r="GM28" i="1"/>
  <c r="AB34" i="1"/>
  <c r="AB66" i="1"/>
  <c r="O71" i="1"/>
  <c r="AS18" i="1"/>
  <c r="F148" i="1"/>
  <c r="J15" i="7" s="1"/>
  <c r="J67" i="7" l="1"/>
  <c r="J48" i="7"/>
  <c r="J71" i="7"/>
  <c r="Y34" i="1"/>
  <c r="F61" i="1" s="1"/>
  <c r="Y26" i="1"/>
  <c r="Y101" i="1"/>
  <c r="CA66" i="1"/>
  <c r="AR71" i="1"/>
  <c r="CE26" i="1"/>
  <c r="AV34" i="1"/>
  <c r="T22" i="1"/>
  <c r="F122" i="1"/>
  <c r="T131" i="1"/>
  <c r="W18" i="1"/>
  <c r="F155" i="1"/>
  <c r="GP28" i="1"/>
  <c r="CD34" i="1" s="1"/>
  <c r="CA34" i="1"/>
  <c r="X26" i="1"/>
  <c r="F60" i="1"/>
  <c r="X101" i="1"/>
  <c r="BA22" i="1"/>
  <c r="BA131" i="1"/>
  <c r="F121" i="1"/>
  <c r="CD66" i="1"/>
  <c r="AU71" i="1"/>
  <c r="AZ18" i="1"/>
  <c r="F142" i="1"/>
  <c r="Q22" i="1"/>
  <c r="F113" i="1"/>
  <c r="Q131" i="1"/>
  <c r="R18" i="1"/>
  <c r="F145" i="1"/>
  <c r="O66" i="1"/>
  <c r="F73" i="1"/>
  <c r="U22" i="1"/>
  <c r="F123" i="1"/>
  <c r="U131" i="1"/>
  <c r="P26" i="1"/>
  <c r="F37" i="1"/>
  <c r="P101" i="1"/>
  <c r="AY34" i="1"/>
  <c r="CH26" i="1"/>
  <c r="AX18" i="1"/>
  <c r="F138" i="1"/>
  <c r="AB26" i="1"/>
  <c r="O34" i="1"/>
  <c r="CF26" i="1"/>
  <c r="AW34" i="1"/>
  <c r="V22" i="1"/>
  <c r="F124" i="1"/>
  <c r="V131" i="1"/>
  <c r="S26" i="1"/>
  <c r="S101" i="1"/>
  <c r="F49" i="1"/>
  <c r="AR66" i="1" l="1"/>
  <c r="F99" i="1"/>
  <c r="F154" i="1"/>
  <c r="V18" i="1"/>
  <c r="AU66" i="1"/>
  <c r="F90" i="1"/>
  <c r="T18" i="1"/>
  <c r="F152" i="1"/>
  <c r="X22" i="1"/>
  <c r="X131" i="1"/>
  <c r="F127" i="1"/>
  <c r="U18" i="1"/>
  <c r="F153" i="1"/>
  <c r="F40" i="1"/>
  <c r="AW26" i="1"/>
  <c r="AW101" i="1"/>
  <c r="S22" i="1"/>
  <c r="F116" i="1"/>
  <c r="J16" i="2" s="1"/>
  <c r="S131" i="1"/>
  <c r="AY26" i="1"/>
  <c r="F42" i="1"/>
  <c r="AY101" i="1"/>
  <c r="CA26" i="1"/>
  <c r="AR34" i="1"/>
  <c r="Y22" i="1"/>
  <c r="F128" i="1"/>
  <c r="Y131" i="1"/>
  <c r="Q18" i="1"/>
  <c r="F143" i="1"/>
  <c r="O26" i="1"/>
  <c r="F36" i="1"/>
  <c r="O101" i="1"/>
  <c r="P22" i="1"/>
  <c r="F104" i="1"/>
  <c r="P131" i="1"/>
  <c r="BA18" i="1"/>
  <c r="F151" i="1"/>
  <c r="CD26" i="1"/>
  <c r="AU34" i="1"/>
  <c r="F39" i="1"/>
  <c r="AV26" i="1"/>
  <c r="AV101" i="1"/>
  <c r="AW22" i="1" l="1"/>
  <c r="AW131" i="1"/>
  <c r="F107" i="1"/>
  <c r="Y18" i="1"/>
  <c r="F158" i="1"/>
  <c r="AV22" i="1"/>
  <c r="AV131" i="1"/>
  <c r="F106" i="1"/>
  <c r="F62" i="1"/>
  <c r="AR26" i="1"/>
  <c r="AR101" i="1"/>
  <c r="P18" i="1"/>
  <c r="F134" i="1"/>
  <c r="AY131" i="1"/>
  <c r="AY22" i="1"/>
  <c r="F109" i="1"/>
  <c r="X18" i="1"/>
  <c r="F157" i="1"/>
  <c r="AU26" i="1"/>
  <c r="F53" i="1"/>
  <c r="AU101" i="1"/>
  <c r="O131" i="1"/>
  <c r="O22" i="1"/>
  <c r="F103" i="1"/>
  <c r="S18" i="1"/>
  <c r="F146" i="1"/>
  <c r="J19" i="7" s="1"/>
  <c r="AW18" i="1" l="1"/>
  <c r="F137" i="1"/>
  <c r="AR22" i="1"/>
  <c r="F129" i="1"/>
  <c r="AR131" i="1"/>
  <c r="O18" i="1"/>
  <c r="F133" i="1"/>
  <c r="AU22" i="1"/>
  <c r="AU131" i="1"/>
  <c r="F120" i="1"/>
  <c r="H16" i="2" s="1"/>
  <c r="I16" i="2" s="1"/>
  <c r="N16" i="2" s="1"/>
  <c r="AY18" i="1"/>
  <c r="F139" i="1"/>
  <c r="AV18" i="1"/>
  <c r="F136" i="1"/>
  <c r="AR18" i="1" l="1"/>
  <c r="F159" i="1"/>
  <c r="AU18" i="1"/>
  <c r="F150" i="1"/>
  <c r="J14" i="7" s="1"/>
</calcChain>
</file>

<file path=xl/sharedStrings.xml><?xml version="1.0" encoding="utf-8"?>
<sst xmlns="http://schemas.openxmlformats.org/spreadsheetml/2006/main" count="1208" uniqueCount="169">
  <si>
    <t>Smeta.RU  (495) 974-1589</t>
  </si>
  <si>
    <t>_PS_</t>
  </si>
  <si>
    <t>Smeta.RU</t>
  </si>
  <si>
    <t/>
  </si>
  <si>
    <t>09-01-01</t>
  </si>
  <si>
    <t>09-01-01 Вывоз грунта и мусоора  КЛ 0,4 кВ</t>
  </si>
  <si>
    <t>86/СФ/2024-ПОС1</t>
  </si>
  <si>
    <t>Сметные нормы списания</t>
  </si>
  <si>
    <t>Коды ОКП для ТСН-2001 МГЭ Дополнение 80</t>
  </si>
  <si>
    <t>ТСН-2001 МГЭ(I квартал 2026 Доп 80)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</si>
  <si>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</si>
  <si>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</si>
  <si>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</si>
  <si>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</si>
  <si>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</si>
  <si>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</si>
  <si>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</si>
  <si>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Ввоз мусора. Благоустройство</t>
  </si>
  <si>
    <t>1</t>
  </si>
  <si>
    <t>15.2-45-42</t>
  </si>
  <si>
    <t>Перевозка строительного мусора на расстояние до 45 км автосамосвалами грузоподъемностью до 10 т</t>
  </si>
  <si>
    <t>т</t>
  </si>
  <si>
    <t>ТСН-2001.15 Доп. 80, Сб. 2, т. 45, поз. 42</t>
  </si>
  <si>
    <t>Транспортные затраты</t>
  </si>
  <si>
    <t>ТСН-2001.15. Перевозка строительных грузов автомобильным транспортом</t>
  </si>
  <si>
    <t>ТСН-2001.15.</t>
  </si>
  <si>
    <t>2</t>
  </si>
  <si>
    <t>15.1-1300-02</t>
  </si>
  <si>
    <t>Лом асфальтовых и асфальтобетонных покрытий малоопасный</t>
  </si>
  <si>
    <t>1 Т</t>
  </si>
  <si>
    <t>ТСН-2001.15 Доп. 56, Сб. 1, т. 1300, поз. 2</t>
  </si>
  <si>
    <t>3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</si>
  <si>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</si>
  <si>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</si>
  <si>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</si>
  <si>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</si>
  <si>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</si>
  <si>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</si>
  <si>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</si>
  <si>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</si>
  <si>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</si>
  <si>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</si>
  <si>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</si>
  <si>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</si>
  <si>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</si>
  <si>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</si>
  <si>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</si>
  <si>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</si>
  <si>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</si>
  <si>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</si>
  <si>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</si>
  <si>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</si>
  <si>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</si>
  <si>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</si>
  <si>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</si>
  <si>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</si>
  <si>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</si>
  <si>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</si>
  <si>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</si>
  <si>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</si>
  <si>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</si>
  <si>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</si>
  <si>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</si>
  <si>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</si>
  <si>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</si>
  <si>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</si>
  <si>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</si>
  <si>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</si>
  <si>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</si>
  <si>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</si>
  <si>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</si>
  <si>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</si>
  <si>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</si>
  <si>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</si>
  <si>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</si>
  <si>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</si>
  <si>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</si>
  <si>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</si>
  <si>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</si>
  <si>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</si>
  <si>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</si>
  <si>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</si>
  <si>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</si>
  <si>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</si>
  <si>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</si>
  <si>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</si>
  <si>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</si>
  <si>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</si>
  <si>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</si>
  <si>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</si>
  <si>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</si>
  <si>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</si>
  <si>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</si>
  <si>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</si>
  <si>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</si>
  <si>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Вывоз  грунта КЛ 0,4 кВ</t>
  </si>
  <si>
    <t>4</t>
  </si>
  <si>
    <t>15.2-48-28</t>
  </si>
  <si>
    <t>Перевозка грунтов скальных и дисперсных несвязных на расстояние до 48 км автосамосвалами грузоподъемностью до 10 т</t>
  </si>
  <si>
    <t>ТСН-2001.15 Доп. 80, Сб. 2, т. 48, поз. 28</t>
  </si>
  <si>
    <t>5</t>
  </si>
  <si>
    <t>15.1-1102-01</t>
  </si>
  <si>
    <t>Отходы грунта при проведении открытых земляных работ практически неопасные</t>
  </si>
  <si>
    <t>ТСН-2001.15 Доп. 56, Сб. 1, т. 1102, поз. 1</t>
  </si>
  <si>
    <t>111</t>
  </si>
  <si>
    <t>Новая переменная</t>
  </si>
  <si>
    <t>Переменная</t>
  </si>
  <si>
    <t>Переменная1</t>
  </si>
  <si>
    <t>Переменная_1</t>
  </si>
  <si>
    <t>Переменная_2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</si>
  <si>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</si>
  <si>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</si>
  <si>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</si>
  <si>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</si>
  <si>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</si>
  <si>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</si>
  <si>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</si>
  <si>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</si>
  <si>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</si>
  <si>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</si>
  <si>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</si>
  <si>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</si>
  <si>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</si>
  <si>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</si>
  <si>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</si>
  <si>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9999990007</t>
  </si>
  <si>
    <t>Стоимость прочих машин (ЭСН)</t>
  </si>
  <si>
    <t>руб.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</si>
  <si>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</si>
  <si>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</si>
  <si>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</si>
  <si>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</si>
  <si>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</si>
  <si>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</si>
  <si>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</si>
  <si>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</si>
  <si>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</si>
  <si>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</si>
  <si>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</si>
  <si>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</si>
  <si>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</si>
  <si>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</si>
  <si>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</si>
  <si>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</si>
  <si>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</si>
  <si>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</si>
  <si>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</si>
  <si>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</si>
  <si>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</si>
  <si>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</si>
  <si>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</si>
  <si>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</si>
  <si>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</si>
  <si>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</si>
  <si>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 и Коэффициенты к ТСН-2001 МГЭ Дополнение 80, строительство №219 I квартал 2026 года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</si>
  <si>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</si>
  <si>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</si>
  <si>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</si>
  <si>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</si>
  <si>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</si>
  <si>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</si>
  <si>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</si>
  <si>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</si>
  <si>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Вывоз грунта и мусора  КЛ 0,4 кВ</t>
  </si>
  <si>
    <t>Реконструкция 2КЛ-0,4кВ направление ТП-10/0,4кВ № 10362 (СП-337)- ВВ 46573, в т.ч. ПИР:  г. Москва, р-н Хорошево-Мневники, ул. Демьяна Бедного, з/у 22/3</t>
  </si>
  <si>
    <t xml:space="preserve">Кириллова Л.М. </t>
  </si>
  <si>
    <t>Основание: чертежи №</t>
  </si>
  <si>
    <t>ЛОКАЛЬНАЯ СМЕТА № 09-01-02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</si>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</sst>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4" fillId="0" borderId="0" xfId="0" applyNumberFormat="1" applyFont="1"/>
    <xf numFmtId="0" fontId="14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0" fillId="0" borderId="0" xfId="0" applyNumberFormat="1"/>
    <xf numFmtId="0" fontId="11" fillId="0" borderId="1" xfId="0" applyFont="1" applyBorder="1"/>
    <xf numFmtId="0" fontId="14" fillId="0" borderId="0" xfId="0" applyFont="1" applyAlignment="1">
      <alignment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164" fontId="14" fillId="0" borderId="2" xfId="0" applyNumberFormat="1" applyFont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4" fillId="2" borderId="0" xfId="0" applyFont="1" applyFill="1" applyAlignment="1">
      <alignment horizontal="center"/>
    </xf>
  </cellXfs>
  <cellStyles count="2">
    <cellStyle name="Обычный" xfId="0" builtinId="0"/>
    <cellStyle name="Обычный 4" xfId="1" xr:uid="{0E08D443-4905-4B8D-A117-72C6840BE6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068F2-6728-4887-A381-6B9D05ACC0F8}">
  <sheetPr>
    <pageSetUpPr fitToPage="1"/>
  </sheetPr>
  <dimension ref="A1:AP80"/>
  <sheetViews>
    <sheetView tabSelected="1" view="pageBreakPreview" zoomScaleNormal="100" zoomScaleSheetLayoutView="100" workbookViewId="0">
      <selection activeCell="E15" sqref="E15:H1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9" t="str">
        <f>Source!B1</f>
        <v>Smeta.RU  (495) 974-1589</v>
      </c>
    </row>
    <row r="2" spans="1:11" ht="15" x14ac:dyDescent="0.25">
      <c r="A2" s="10"/>
      <c r="B2" s="10"/>
      <c r="C2" s="10"/>
      <c r="D2" s="51" t="s">
        <v>168</v>
      </c>
      <c r="E2" s="10"/>
      <c r="F2" s="10"/>
      <c r="G2" s="10"/>
      <c r="H2" s="10"/>
      <c r="I2" s="10"/>
      <c r="J2" s="45" t="s">
        <v>152</v>
      </c>
      <c r="K2" s="45"/>
    </row>
    <row r="3" spans="1:11" ht="31.5" customHeight="1" x14ac:dyDescent="0.25">
      <c r="A3" s="47" t="s">
        <v>164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">
      <c r="A4" s="36" t="s">
        <v>128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47" t="s">
        <v>167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5.75" x14ac:dyDescent="0.25">
      <c r="A8" s="47" t="s">
        <v>163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">
      <c r="A9" s="49" t="s">
        <v>129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44" t="s">
        <v>166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130</v>
      </c>
      <c r="J13" s="12" t="s">
        <v>131</v>
      </c>
      <c r="K13" s="10"/>
    </row>
    <row r="14" spans="1:11" ht="15" x14ac:dyDescent="0.25">
      <c r="A14" s="10"/>
      <c r="B14" s="10"/>
      <c r="C14" s="10"/>
      <c r="D14" s="10"/>
      <c r="E14" s="46" t="s">
        <v>132</v>
      </c>
      <c r="F14" s="46"/>
      <c r="G14" s="46"/>
      <c r="H14" s="46"/>
      <c r="I14" s="13">
        <f>I15+I16+I17+I18</f>
        <v>7.74</v>
      </c>
      <c r="J14" s="13">
        <f>J15+J16+J17+J18</f>
        <v>122.41000000000001</v>
      </c>
      <c r="K14" s="14" t="s">
        <v>159</v>
      </c>
    </row>
    <row r="15" spans="1:11" ht="14.25" x14ac:dyDescent="0.2">
      <c r="A15" s="10"/>
      <c r="B15" s="10"/>
      <c r="C15" s="10"/>
      <c r="D15" s="10"/>
      <c r="E15" s="35" t="s">
        <v>133</v>
      </c>
      <c r="F15" s="35"/>
      <c r="G15" s="35"/>
      <c r="H15" s="35"/>
      <c r="I15" s="15">
        <f>ROUND(SUM(X1:X73)/1000, 2)</f>
        <v>0</v>
      </c>
      <c r="J15" s="15">
        <f>ROUND((Source!F148)/1000, 2)</f>
        <v>0</v>
      </c>
      <c r="K15" s="10" t="s">
        <v>159</v>
      </c>
    </row>
    <row r="16" spans="1:11" ht="14.25" x14ac:dyDescent="0.2">
      <c r="A16" s="10"/>
      <c r="B16" s="10"/>
      <c r="C16" s="10"/>
      <c r="D16" s="10"/>
      <c r="E16" s="35" t="s">
        <v>134</v>
      </c>
      <c r="F16" s="35"/>
      <c r="G16" s="35"/>
      <c r="H16" s="35"/>
      <c r="I16" s="15">
        <f>ROUND(SUM(Y1:Y73)/1000, 2)</f>
        <v>0</v>
      </c>
      <c r="J16" s="15">
        <f>ROUND((Source!F149)/1000, 2)</f>
        <v>0</v>
      </c>
      <c r="K16" s="10" t="s">
        <v>159</v>
      </c>
    </row>
    <row r="17" spans="1:42" ht="14.25" x14ac:dyDescent="0.2">
      <c r="A17" s="10"/>
      <c r="B17" s="10"/>
      <c r="C17" s="10"/>
      <c r="D17" s="10"/>
      <c r="E17" s="35" t="s">
        <v>135</v>
      </c>
      <c r="F17" s="35"/>
      <c r="G17" s="35"/>
      <c r="H17" s="35"/>
      <c r="I17" s="15">
        <f>ROUND(SUM(Z1:Z73)/1000, 2)</f>
        <v>0</v>
      </c>
      <c r="J17" s="15">
        <f>ROUND((Source!F140)/1000, 2)</f>
        <v>0</v>
      </c>
      <c r="K17" s="10" t="s">
        <v>159</v>
      </c>
    </row>
    <row r="18" spans="1:42" ht="14.25" x14ac:dyDescent="0.2">
      <c r="A18" s="10"/>
      <c r="B18" s="10"/>
      <c r="C18" s="10"/>
      <c r="D18" s="10"/>
      <c r="E18" s="35" t="s">
        <v>136</v>
      </c>
      <c r="F18" s="35"/>
      <c r="G18" s="35"/>
      <c r="H18" s="35"/>
      <c r="I18" s="15">
        <f>ROUND(SUM(AA1:AA73)/1000, 2)+0.01</f>
        <v>7.74</v>
      </c>
      <c r="J18" s="15">
        <f>ROUND((Source!F150+Source!F151)/1000, 2)+0.01</f>
        <v>122.41000000000001</v>
      </c>
      <c r="K18" s="10" t="s">
        <v>159</v>
      </c>
    </row>
    <row r="19" spans="1:42" ht="14.25" x14ac:dyDescent="0.2">
      <c r="A19" s="10"/>
      <c r="B19" s="10"/>
      <c r="C19" s="10"/>
      <c r="D19" s="10"/>
      <c r="E19" s="35" t="s">
        <v>137</v>
      </c>
      <c r="F19" s="35"/>
      <c r="G19" s="35"/>
      <c r="H19" s="35"/>
      <c r="I19" s="15">
        <f>ROUND(SUM(W1:W73)/1000, 2)</f>
        <v>0</v>
      </c>
      <c r="J19" s="15">
        <f>(Source!F146+ Source!F145)/1000</f>
        <v>0</v>
      </c>
      <c r="K19" s="10" t="s">
        <v>159</v>
      </c>
    </row>
    <row r="20" spans="1:42" ht="14.25" x14ac:dyDescent="0.2">
      <c r="A20" s="10"/>
      <c r="B20" s="10"/>
      <c r="C20" s="10"/>
      <c r="D20" s="10"/>
      <c r="E20" s="35" t="s">
        <v>138</v>
      </c>
      <c r="F20" s="35"/>
      <c r="G20" s="35"/>
      <c r="H20" s="35"/>
      <c r="I20" s="15">
        <f>SUM(AB1:AB73)</f>
        <v>0</v>
      </c>
      <c r="J20" s="15"/>
      <c r="K20" s="10" t="s">
        <v>139</v>
      </c>
    </row>
    <row r="21" spans="1:42" ht="14.25" hidden="1" x14ac:dyDescent="0.2">
      <c r="A21" s="10"/>
      <c r="B21" s="10"/>
      <c r="C21" s="10"/>
      <c r="D21" s="10"/>
      <c r="E21" s="42" t="s">
        <v>140</v>
      </c>
      <c r="F21" s="42"/>
      <c r="G21" s="42"/>
      <c r="H21" s="42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3" t="s">
        <v>80</v>
      </c>
      <c r="F22" s="43"/>
      <c r="G22" s="43"/>
      <c r="H22" s="43"/>
      <c r="I22" s="15">
        <f>ROUND(SUM(AE1:AE73)/1000, 2)</f>
        <v>0</v>
      </c>
      <c r="J22" s="15">
        <f>SUM(AF1:AF73)/1000</f>
        <v>0</v>
      </c>
      <c r="K22" s="10" t="s">
        <v>159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153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28.5" x14ac:dyDescent="0.2">
      <c r="A25" s="44" t="s">
        <v>154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AP25" s="19" t="s">
        <v>154</v>
      </c>
    </row>
    <row r="26" spans="1:42" ht="114" x14ac:dyDescent="0.2">
      <c r="A26" s="17" t="s">
        <v>141</v>
      </c>
      <c r="B26" s="17" t="s">
        <v>142</v>
      </c>
      <c r="C26" s="17" t="s">
        <v>143</v>
      </c>
      <c r="D26" s="17" t="s">
        <v>144</v>
      </c>
      <c r="E26" s="17" t="s">
        <v>145</v>
      </c>
      <c r="F26" s="17" t="s">
        <v>146</v>
      </c>
      <c r="G26" s="18" t="s">
        <v>147</v>
      </c>
      <c r="H26" s="18" t="s">
        <v>148</v>
      </c>
      <c r="I26" s="17" t="s">
        <v>149</v>
      </c>
      <c r="J26" s="17" t="s">
        <v>150</v>
      </c>
      <c r="K26" s="17" t="s">
        <v>151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0" t="str">
        <f>CONCATENATE("Локальная смета: ",IF(Source!G20&lt;&gt;"Новая локальная смета", Source!G20, ""))</f>
        <v xml:space="preserve">Локальная смета: 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1" spans="1:42" ht="16.5" x14ac:dyDescent="0.25">
      <c r="A31" s="40" t="str">
        <f>CONCATENATE("Раздел: ",IF(Source!G24&lt;&gt;"Новый раздел", Source!G24, ""))</f>
        <v>Раздел: Ввоз мусора. Благоустройство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42" ht="42.75" x14ac:dyDescent="0.2">
      <c r="A32" s="20">
        <v>1</v>
      </c>
      <c r="B32" s="20" t="str">
        <f>Source!F28</f>
        <v>15.2-45-42</v>
      </c>
      <c r="C32" s="20" t="s">
        <v>20</v>
      </c>
      <c r="D32" s="22" t="str">
        <f>Source!H28</f>
        <v>т</v>
      </c>
      <c r="E32" s="21">
        <f>Source!I28</f>
        <v>61.493200000000002</v>
      </c>
      <c r="F32" s="24"/>
      <c r="G32" s="23"/>
      <c r="H32" s="21"/>
      <c r="I32" s="24"/>
      <c r="J32" s="21"/>
      <c r="K32" s="24"/>
      <c r="Q32">
        <f>ROUND((Source!BZ28/100)*(ROUND((ROUND((Source!AF28*Source!AV28*Source!I28),2)),2)+ROUND((ROUND((Source!AE28*Source!AV28*Source!I28),2)),2)), 2)</f>
        <v>0</v>
      </c>
      <c r="R32">
        <f>Source!X28</f>
        <v>0</v>
      </c>
      <c r="S32">
        <f>ROUND((Source!CA28/100)*(ROUND((ROUND((Source!AF28*Source!AV28*Source!I28),2)),2)+ROUND((ROUND((Source!AE28*Source!AV28*Source!I28),2)),2)), 2)</f>
        <v>0</v>
      </c>
      <c r="T32">
        <f>Source!Y28</f>
        <v>0</v>
      </c>
      <c r="U32">
        <f>ROUND((175/100)*(ROUND((ROUND((Source!AE28*Source!AV28*Source!I28),2)),2)), 2)</f>
        <v>0</v>
      </c>
      <c r="V32">
        <f>ROUND((0/100)*(ROUND((ROUND((Source!AE28*Source!AV28*Source!I28),2)*Source!BS28),2)), 2)</f>
        <v>0</v>
      </c>
      <c r="AI32">
        <v>0</v>
      </c>
    </row>
    <row r="33" spans="1:35" x14ac:dyDescent="0.2">
      <c r="C33" s="25" t="str">
        <f>"Объем: "&amp;Source!I28&amp;"="&amp;Source!I29&amp;"+"&amp;""&amp;Source!I30&amp;""</f>
        <v>Объем: 61,4932=49,3008+12,1924</v>
      </c>
    </row>
    <row r="34" spans="1:35" ht="14.25" x14ac:dyDescent="0.2">
      <c r="A34" s="26"/>
      <c r="B34" s="26"/>
      <c r="C34" s="26" t="s">
        <v>155</v>
      </c>
      <c r="D34" s="27"/>
      <c r="E34" s="28"/>
      <c r="F34" s="29">
        <f>Source!AM28</f>
        <v>53.21</v>
      </c>
      <c r="G34" s="30" t="str">
        <f>Source!DE28</f>
        <v/>
      </c>
      <c r="H34" s="28">
        <f>Source!AV28</f>
        <v>1</v>
      </c>
      <c r="I34" s="29">
        <f>(ROUND((ROUND(((Source!ET28)*Source!AV28*Source!I28),2)),2)+ROUND((ROUND(((Source!AE28-(Source!EU28))*Source!AV28*Source!I28),2)),2))</f>
        <v>3272.05</v>
      </c>
      <c r="J34" s="28">
        <f>IF(Source!BB28&lt;&gt; 0, Source!BB28, 1)</f>
        <v>18.36</v>
      </c>
      <c r="K34" s="29">
        <f>Source!Q28</f>
        <v>60074.84</v>
      </c>
    </row>
    <row r="35" spans="1:35" ht="15" x14ac:dyDescent="0.25">
      <c r="C35" s="14" t="s">
        <v>156</v>
      </c>
      <c r="H35" s="41">
        <f>I34+0</f>
        <v>3272.05</v>
      </c>
      <c r="I35" s="41"/>
      <c r="J35" s="41">
        <f>K34+0</f>
        <v>60074.84</v>
      </c>
      <c r="K35" s="41"/>
      <c r="O35" s="31">
        <f>I34+0</f>
        <v>3272.05</v>
      </c>
      <c r="P35" s="31">
        <f>K34+0</f>
        <v>60074.84</v>
      </c>
      <c r="X35">
        <f>IF(Source!BI28&lt;=1,I34-0, 0)</f>
        <v>0</v>
      </c>
      <c r="Y35">
        <f>IF(Source!BI28=2,I34-0, 0)</f>
        <v>0</v>
      </c>
      <c r="Z35">
        <f>IF(Source!BI28=3,I34-0, 0)</f>
        <v>0</v>
      </c>
      <c r="AA35">
        <f>IF(Source!BI28=4,I34,0)</f>
        <v>3272.05</v>
      </c>
    </row>
    <row r="37" spans="1:35" ht="42.75" x14ac:dyDescent="0.2">
      <c r="A37" s="20">
        <v>2</v>
      </c>
      <c r="B37" s="20" t="str">
        <f>Source!F29</f>
        <v>15.1-1300-02</v>
      </c>
      <c r="C37" s="20" t="s">
        <v>28</v>
      </c>
      <c r="D37" s="22" t="str">
        <f>Source!H29</f>
        <v>1 Т</v>
      </c>
      <c r="E37" s="21">
        <f>Source!I29</f>
        <v>49.300800000000002</v>
      </c>
      <c r="F37" s="24"/>
      <c r="G37" s="23"/>
      <c r="H37" s="21"/>
      <c r="I37" s="24"/>
      <c r="J37" s="21"/>
      <c r="K37" s="24"/>
      <c r="Q37">
        <f>ROUND((Source!BZ29/100)*(ROUND((ROUND((Source!AF29*Source!AV29*Source!I29),2)),2)+ROUND((ROUND((Source!AE29*Source!AV29*Source!I29),2)),2)), 2)</f>
        <v>0</v>
      </c>
      <c r="R37">
        <f>Source!X29</f>
        <v>0</v>
      </c>
      <c r="S37">
        <f>ROUND((Source!CA29/100)*(ROUND((ROUND((Source!AF29*Source!AV29*Source!I29),2)),2)+ROUND((ROUND((Source!AE29*Source!AV29*Source!I29),2)),2)), 2)</f>
        <v>0</v>
      </c>
      <c r="T37">
        <f>Source!Y29</f>
        <v>0</v>
      </c>
      <c r="U37">
        <f>ROUND((175/100)*(ROUND((ROUND((Source!AE29*Source!AV29*Source!I29),2)),2)), 2)</f>
        <v>0</v>
      </c>
      <c r="V37">
        <f>ROUND((0/100)*(ROUND((ROUND((Source!AE29*Source!AV29*Source!I29),2)*Source!BS29),2)), 2)</f>
        <v>0</v>
      </c>
      <c r="AI37">
        <v>0</v>
      </c>
    </row>
    <row r="38" spans="1:35" ht="38.25" x14ac:dyDescent="0.2">
      <c r="C38" s="25" t="str">
        <f>"Объем: "&amp;Source!I29&amp;"=((147,6+"&amp;"407,6)*"&amp;"0,04+"&amp;"(7,9+"&amp;"32,6)*"&amp;"0,13)*"&amp;"2,4"</f>
        <v>Объем: 49,3008=((147,6+407,6)*0,04+(7,9+32,6)*0,13)*2,4</v>
      </c>
    </row>
    <row r="39" spans="1:35" ht="14.25" x14ac:dyDescent="0.2">
      <c r="A39" s="26"/>
      <c r="B39" s="26"/>
      <c r="C39" s="26" t="s">
        <v>155</v>
      </c>
      <c r="D39" s="27"/>
      <c r="E39" s="28"/>
      <c r="F39" s="29">
        <f>Source!AM29</f>
        <v>36.590000000000003</v>
      </c>
      <c r="G39" s="30" t="str">
        <f>Source!DE29</f>
        <v/>
      </c>
      <c r="H39" s="28">
        <f>Source!AV29</f>
        <v>1</v>
      </c>
      <c r="I39" s="29">
        <f>(ROUND((ROUND(((Source!ET29)*Source!AV29*Source!I29),2)),2)+ROUND((ROUND(((Source!AE29-(Source!EU29))*Source!AV29*Source!I29),2)),2))</f>
        <v>1803.92</v>
      </c>
      <c r="J39" s="28">
        <f>IF(Source!BB29&lt;&gt; 0, Source!BB29, 1)</f>
        <v>8.1999999999999993</v>
      </c>
      <c r="K39" s="29">
        <f>Source!Q29</f>
        <v>14792.14</v>
      </c>
    </row>
    <row r="40" spans="1:35" ht="15" x14ac:dyDescent="0.25">
      <c r="C40" s="14" t="s">
        <v>156</v>
      </c>
      <c r="H40" s="41">
        <f>I39+0</f>
        <v>1803.92</v>
      </c>
      <c r="I40" s="41"/>
      <c r="J40" s="41">
        <f>K39+0</f>
        <v>14792.14</v>
      </c>
      <c r="K40" s="41"/>
      <c r="O40" s="31">
        <f>I39+0</f>
        <v>1803.92</v>
      </c>
      <c r="P40" s="31">
        <f>K39+0</f>
        <v>14792.14</v>
      </c>
      <c r="X40">
        <f>IF(Source!BI29&lt;=1,I39-0, 0)</f>
        <v>0</v>
      </c>
      <c r="Y40">
        <f>IF(Source!BI29=2,I39-0, 0)</f>
        <v>0</v>
      </c>
      <c r="Z40">
        <f>IF(Source!BI29=3,I39-0, 0)</f>
        <v>0</v>
      </c>
      <c r="AA40">
        <f>IF(Source!BI29=4,I39,0)</f>
        <v>1803.92</v>
      </c>
    </row>
    <row r="42" spans="1:35" ht="42.75" x14ac:dyDescent="0.2">
      <c r="A42" s="20">
        <v>3</v>
      </c>
      <c r="B42" s="20" t="str">
        <f>Source!F30</f>
        <v>15.1-1201-03</v>
      </c>
      <c r="C42" s="20" t="s">
        <v>33</v>
      </c>
      <c r="D42" s="22" t="str">
        <f>Source!H30</f>
        <v>1 Т</v>
      </c>
      <c r="E42" s="21">
        <f>Source!I30</f>
        <v>12.192399999999999</v>
      </c>
      <c r="F42" s="24"/>
      <c r="G42" s="23"/>
      <c r="H42" s="21"/>
      <c r="I42" s="24"/>
      <c r="J42" s="21"/>
      <c r="K42" s="24"/>
      <c r="Q42">
        <f>ROUND((Source!BZ30/100)*(ROUND((ROUND((Source!AF30*Source!AV30*Source!I30),2)),2)+ROUND((ROUND((Source!AE30*Source!AV30*Source!I30),2)),2)), 2)</f>
        <v>0</v>
      </c>
      <c r="R42">
        <f>Source!X30</f>
        <v>0</v>
      </c>
      <c r="S42">
        <f>ROUND((Source!CA30/100)*(ROUND((ROUND((Source!AF30*Source!AV30*Source!I30),2)),2)+ROUND((ROUND((Source!AE30*Source!AV30*Source!I30),2)),2)), 2)</f>
        <v>0</v>
      </c>
      <c r="T42">
        <f>Source!Y30</f>
        <v>0</v>
      </c>
      <c r="U42">
        <f>ROUND((175/100)*(ROUND((ROUND((Source!AE30*Source!AV30*Source!I30),2)),2)), 2)</f>
        <v>0</v>
      </c>
      <c r="V42">
        <f>ROUND((0/100)*(ROUND((ROUND((Source!AE30*Source!AV30*Source!I30),2)*Source!BS30),2)), 2)</f>
        <v>0</v>
      </c>
      <c r="AI42">
        <v>0</v>
      </c>
    </row>
    <row r="43" spans="1:35" x14ac:dyDescent="0.2">
      <c r="C43" s="25" t="str">
        <f>"Объем: "&amp;Source!I30&amp;"=(7,9+"&amp;"32,6)*"&amp;"0,17*"&amp;"2,2"</f>
        <v>Объем: 12,1924=(7,9+32,6)*0,17*2,2</v>
      </c>
    </row>
    <row r="44" spans="1:35" ht="14.25" x14ac:dyDescent="0.2">
      <c r="A44" s="26"/>
      <c r="B44" s="26"/>
      <c r="C44" s="26" t="s">
        <v>155</v>
      </c>
      <c r="D44" s="27"/>
      <c r="E44" s="28"/>
      <c r="F44" s="29">
        <f>Source!AM30</f>
        <v>22.57</v>
      </c>
      <c r="G44" s="30" t="str">
        <f>Source!DE30</f>
        <v/>
      </c>
      <c r="H44" s="28">
        <f>Source!AV30</f>
        <v>1</v>
      </c>
      <c r="I44" s="29">
        <f>(ROUND((ROUND(((Source!ET30)*Source!AV30*Source!I30),2)),2)+ROUND((ROUND(((Source!AE30-(Source!EU30))*Source!AV30*Source!I30),2)),2))</f>
        <v>275.18</v>
      </c>
      <c r="J44" s="28">
        <f>IF(Source!BB30&lt;&gt; 0, Source!BB30, 1)</f>
        <v>6.48</v>
      </c>
      <c r="K44" s="29">
        <f>Source!Q30</f>
        <v>1783.17</v>
      </c>
    </row>
    <row r="45" spans="1:35" ht="15" x14ac:dyDescent="0.25">
      <c r="C45" s="14" t="s">
        <v>156</v>
      </c>
      <c r="H45" s="41">
        <f>I44+0</f>
        <v>275.18</v>
      </c>
      <c r="I45" s="41"/>
      <c r="J45" s="41">
        <f>K44+0</f>
        <v>1783.17</v>
      </c>
      <c r="K45" s="41"/>
      <c r="O45" s="31">
        <f>I44+0</f>
        <v>275.18</v>
      </c>
      <c r="P45" s="31">
        <f>K44+0</f>
        <v>1783.17</v>
      </c>
      <c r="X45">
        <f>IF(Source!BI30&lt;=1,I44-0, 0)</f>
        <v>0</v>
      </c>
      <c r="Y45">
        <f>IF(Source!BI30=2,I44-0, 0)</f>
        <v>0</v>
      </c>
      <c r="Z45">
        <f>IF(Source!BI30=3,I44-0, 0)</f>
        <v>0</v>
      </c>
      <c r="AA45">
        <f>IF(Source!BI30=4,I44,0)</f>
        <v>275.18</v>
      </c>
    </row>
    <row r="48" spans="1:35" ht="15" x14ac:dyDescent="0.25">
      <c r="A48" s="39" t="str">
        <f>CONCATENATE("Итого по разделу: ",IF(Source!G34&lt;&gt;"Новый раздел", Source!G34, ""))</f>
        <v>Итого по разделу: Ввоз мусора. Благоустройство</v>
      </c>
      <c r="B48" s="39"/>
      <c r="C48" s="39"/>
      <c r="D48" s="39"/>
      <c r="E48" s="39"/>
      <c r="F48" s="39"/>
      <c r="G48" s="39"/>
      <c r="H48" s="37">
        <f>SUM(O31:O47)</f>
        <v>5351.1500000000005</v>
      </c>
      <c r="I48" s="38"/>
      <c r="J48" s="37">
        <f>SUM(P31:P47)</f>
        <v>76650.149999999994</v>
      </c>
      <c r="K48" s="38"/>
    </row>
    <row r="49" spans="1:35" hidden="1" x14ac:dyDescent="0.2">
      <c r="A49" t="s">
        <v>157</v>
      </c>
      <c r="H49">
        <f>SUM(AC31:AC48)</f>
        <v>0</v>
      </c>
      <c r="J49">
        <f>SUM(AD31:AD48)</f>
        <v>0</v>
      </c>
    </row>
    <row r="50" spans="1:35" hidden="1" x14ac:dyDescent="0.2">
      <c r="A50" t="s">
        <v>158</v>
      </c>
      <c r="H50">
        <f>SUM(AE31:AE49)</f>
        <v>0</v>
      </c>
      <c r="J50">
        <f>SUM(AF31:AF49)</f>
        <v>0</v>
      </c>
    </row>
    <row r="52" spans="1:35" ht="16.5" x14ac:dyDescent="0.25">
      <c r="A52" s="40" t="str">
        <f>CONCATENATE("Раздел: ",IF(Source!G64&lt;&gt;"Новый раздел", Source!G64, ""))</f>
        <v>Раздел: Вывоз  грунта КЛ 0,4 кВ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</row>
    <row r="53" spans="1:35" ht="57" x14ac:dyDescent="0.2">
      <c r="A53" s="20">
        <v>4</v>
      </c>
      <c r="B53" s="20" t="str">
        <f>Source!F68</f>
        <v>15.2-48-28</v>
      </c>
      <c r="C53" s="20" t="s">
        <v>98</v>
      </c>
      <c r="D53" s="22" t="str">
        <f>Source!H68</f>
        <v>т</v>
      </c>
      <c r="E53" s="21">
        <f>Source!I68</f>
        <v>42.35</v>
      </c>
      <c r="F53" s="24"/>
      <c r="G53" s="23"/>
      <c r="H53" s="21"/>
      <c r="I53" s="24"/>
      <c r="J53" s="21"/>
      <c r="K53" s="24"/>
      <c r="Q53">
        <f>ROUND((Source!BZ68/100)*(ROUND((ROUND((Source!AF68*Source!AV68*Source!I68),2)),2)+ROUND((ROUND((Source!AE68*Source!AV68*Source!I68),2)),2)), 2)</f>
        <v>0</v>
      </c>
      <c r="R53">
        <f>Source!X68</f>
        <v>0</v>
      </c>
      <c r="S53">
        <f>ROUND((Source!CA68/100)*(ROUND((ROUND((Source!AF68*Source!AV68*Source!I68),2)),2)+ROUND((ROUND((Source!AE68*Source!AV68*Source!I68),2)),2)), 2)</f>
        <v>0</v>
      </c>
      <c r="T53">
        <f>Source!Y68</f>
        <v>0</v>
      </c>
      <c r="U53">
        <f>ROUND((175/100)*(ROUND((ROUND((Source!AE68*Source!AV68*Source!I68),2)),2)), 2)</f>
        <v>0</v>
      </c>
      <c r="V53">
        <f>ROUND((0/100)*(ROUND((ROUND((Source!AE68*Source!AV68*Source!I68),2)*Source!BS68),2)), 2)</f>
        <v>0</v>
      </c>
      <c r="AI53">
        <v>0</v>
      </c>
    </row>
    <row r="54" spans="1:35" x14ac:dyDescent="0.2">
      <c r="C54" s="25" t="str">
        <f>"Объем: "&amp;Source!I68&amp;"=(4+"&amp;"24,2)*"&amp;"1,75"</f>
        <v>Объем: 42,35=(4+24,2)*1,75</v>
      </c>
    </row>
    <row r="55" spans="1:35" ht="14.25" x14ac:dyDescent="0.2">
      <c r="A55" s="26"/>
      <c r="B55" s="26"/>
      <c r="C55" s="26" t="s">
        <v>155</v>
      </c>
      <c r="D55" s="27"/>
      <c r="E55" s="28"/>
      <c r="F55" s="29">
        <f>Source!AM68</f>
        <v>43.63</v>
      </c>
      <c r="G55" s="30" t="str">
        <f>Source!DE68</f>
        <v/>
      </c>
      <c r="H55" s="28">
        <f>Source!AV68</f>
        <v>1</v>
      </c>
      <c r="I55" s="29">
        <f>(ROUND((ROUND(((Source!ET68)*Source!AV68*Source!I68),2)),2)+ROUND((ROUND(((Source!AE68-(Source!EU68))*Source!AV68*Source!I68),2)),2))</f>
        <v>1847.73</v>
      </c>
      <c r="J55" s="28">
        <f>IF(Source!BB68&lt;&gt; 0, Source!BB68, 1)</f>
        <v>20.93</v>
      </c>
      <c r="K55" s="29">
        <f>Source!Q68</f>
        <v>38672.99</v>
      </c>
    </row>
    <row r="56" spans="1:35" ht="15" x14ac:dyDescent="0.25">
      <c r="C56" s="14" t="s">
        <v>156</v>
      </c>
      <c r="H56" s="41">
        <f>I55+0</f>
        <v>1847.73</v>
      </c>
      <c r="I56" s="41"/>
      <c r="J56" s="41">
        <f>K55+0</f>
        <v>38672.99</v>
      </c>
      <c r="K56" s="41"/>
      <c r="O56" s="31">
        <f>I55+0</f>
        <v>1847.73</v>
      </c>
      <c r="P56" s="31">
        <f>K55+0</f>
        <v>38672.99</v>
      </c>
      <c r="X56">
        <f>IF(Source!BI68&lt;=1,I55-0, 0)</f>
        <v>0</v>
      </c>
      <c r="Y56">
        <f>IF(Source!BI68=2,I55-0, 0)</f>
        <v>0</v>
      </c>
      <c r="Z56">
        <f>IF(Source!BI68=3,I55-0, 0)</f>
        <v>0</v>
      </c>
      <c r="AA56">
        <f>IF(Source!BI68=4,I55,0)</f>
        <v>1847.73</v>
      </c>
    </row>
    <row r="58" spans="1:35" ht="42.75" x14ac:dyDescent="0.2">
      <c r="A58" s="20">
        <v>5</v>
      </c>
      <c r="B58" s="20" t="str">
        <f>Source!F69</f>
        <v>15.1-1102-01</v>
      </c>
      <c r="C58" s="20" t="s">
        <v>102</v>
      </c>
      <c r="D58" s="22" t="str">
        <f>Source!H69</f>
        <v>1 Т</v>
      </c>
      <c r="E58" s="21">
        <f>Source!I69</f>
        <v>42.35</v>
      </c>
      <c r="F58" s="24"/>
      <c r="G58" s="23"/>
      <c r="H58" s="21"/>
      <c r="I58" s="24"/>
      <c r="J58" s="21"/>
      <c r="K58" s="24"/>
      <c r="Q58">
        <f>ROUND((Source!BZ69/100)*(ROUND((ROUND((Source!AF69*Source!AV69*Source!I69),2)),2)+ROUND((ROUND((Source!AE69*Source!AV69*Source!I69),2)),2)), 2)</f>
        <v>0</v>
      </c>
      <c r="R58">
        <f>Source!X69</f>
        <v>0</v>
      </c>
      <c r="S58">
        <f>ROUND((Source!CA69/100)*(ROUND((ROUND((Source!AF69*Source!AV69*Source!I69),2)),2)+ROUND((ROUND((Source!AE69*Source!AV69*Source!I69),2)),2)), 2)</f>
        <v>0</v>
      </c>
      <c r="T58">
        <f>Source!Y69</f>
        <v>0</v>
      </c>
      <c r="U58">
        <f>ROUND((175/100)*(ROUND((ROUND((Source!AE69*Source!AV69*Source!I69),2)),2)), 2)</f>
        <v>0</v>
      </c>
      <c r="V58">
        <f>ROUND((0/100)*(ROUND((ROUND((Source!AE69*Source!AV69*Source!I69),2)*Source!BS69),2)), 2)</f>
        <v>0</v>
      </c>
      <c r="AI58">
        <v>0</v>
      </c>
    </row>
    <row r="59" spans="1:35" ht="14.25" x14ac:dyDescent="0.2">
      <c r="A59" s="26"/>
      <c r="B59" s="26"/>
      <c r="C59" s="26" t="s">
        <v>155</v>
      </c>
      <c r="D59" s="27"/>
      <c r="E59" s="28"/>
      <c r="F59" s="29">
        <f>Source!AM69</f>
        <v>12.61</v>
      </c>
      <c r="G59" s="30" t="str">
        <f>Source!DE69</f>
        <v/>
      </c>
      <c r="H59" s="28">
        <f>Source!AV69</f>
        <v>1</v>
      </c>
      <c r="I59" s="29">
        <f>(ROUND((ROUND(((Source!ET69)*Source!AV69*Source!I69),2)),2)+ROUND((ROUND(((Source!AE69-(Source!EU69))*Source!AV69*Source!I69),2)),2))</f>
        <v>534.03</v>
      </c>
      <c r="J59" s="28">
        <f>IF(Source!BB69&lt;&gt; 0, Source!BB69, 1)</f>
        <v>13.26</v>
      </c>
      <c r="K59" s="29">
        <f>Source!Q69</f>
        <v>7081.24</v>
      </c>
    </row>
    <row r="60" spans="1:35" ht="15" x14ac:dyDescent="0.25">
      <c r="C60" s="14" t="s">
        <v>156</v>
      </c>
      <c r="H60" s="41">
        <f>I59+0</f>
        <v>534.03</v>
      </c>
      <c r="I60" s="41"/>
      <c r="J60" s="41">
        <f>K59+0</f>
        <v>7081.24</v>
      </c>
      <c r="K60" s="41"/>
      <c r="O60" s="31">
        <f>I59+0</f>
        <v>534.03</v>
      </c>
      <c r="P60" s="31">
        <f>K59+0</f>
        <v>7081.24</v>
      </c>
      <c r="X60">
        <f>IF(Source!BI69&lt;=1,I59-0, 0)</f>
        <v>0</v>
      </c>
      <c r="Y60">
        <f>IF(Source!BI69=2,I59-0, 0)</f>
        <v>0</v>
      </c>
      <c r="Z60">
        <f>IF(Source!BI69=3,I59-0, 0)</f>
        <v>0</v>
      </c>
      <c r="AA60">
        <f>IF(Source!BI69=4,I59,0)</f>
        <v>534.03</v>
      </c>
    </row>
    <row r="63" spans="1:35" ht="15" x14ac:dyDescent="0.25">
      <c r="A63" s="39" t="str">
        <f>CONCATENATE("Итого по разделу: ",IF(Source!G71&lt;&gt;"Новый раздел", Source!G71, ""))</f>
        <v>Итого по разделу: Вывоз  грунта КЛ 0,4 кВ</v>
      </c>
      <c r="B63" s="39"/>
      <c r="C63" s="39"/>
      <c r="D63" s="39"/>
      <c r="E63" s="39"/>
      <c r="F63" s="39"/>
      <c r="G63" s="39"/>
      <c r="H63" s="37">
        <f>SUM(O52:O62)</f>
        <v>2381.7600000000002</v>
      </c>
      <c r="I63" s="38"/>
      <c r="J63" s="37">
        <f>SUM(P52:P62)</f>
        <v>45754.229999999996</v>
      </c>
      <c r="K63" s="38"/>
    </row>
    <row r="64" spans="1:35" hidden="1" x14ac:dyDescent="0.2">
      <c r="A64" t="s">
        <v>157</v>
      </c>
      <c r="H64">
        <f>SUM(AC52:AC63)</f>
        <v>0</v>
      </c>
      <c r="J64">
        <f>SUM(AD52:AD63)</f>
        <v>0</v>
      </c>
    </row>
    <row r="65" spans="1:11" hidden="1" x14ac:dyDescent="0.2">
      <c r="A65" t="s">
        <v>158</v>
      </c>
      <c r="H65">
        <f>SUM(AE52:AE64)</f>
        <v>0</v>
      </c>
      <c r="J65">
        <f>SUM(AF52:AF64)</f>
        <v>0</v>
      </c>
    </row>
    <row r="67" spans="1:11" ht="15" x14ac:dyDescent="0.25">
      <c r="A67" s="39" t="str">
        <f>CONCATENATE("Итого по локальной смете: ",IF(Source!G101&lt;&gt;"Новая локальная смета", Source!G101, ""))</f>
        <v xml:space="preserve">Итого по локальной смете: </v>
      </c>
      <c r="B67" s="39"/>
      <c r="C67" s="39"/>
      <c r="D67" s="39"/>
      <c r="E67" s="39"/>
      <c r="F67" s="39"/>
      <c r="G67" s="39"/>
      <c r="H67" s="37">
        <f>SUM(O29:O66)</f>
        <v>7732.9100000000008</v>
      </c>
      <c r="I67" s="38"/>
      <c r="J67" s="37">
        <f>SUM(P29:P66)</f>
        <v>122404.37999999999</v>
      </c>
      <c r="K67" s="38"/>
    </row>
    <row r="68" spans="1:11" hidden="1" x14ac:dyDescent="0.2">
      <c r="A68" t="s">
        <v>157</v>
      </c>
      <c r="H68">
        <f>SUM(AC29:AC67)</f>
        <v>0</v>
      </c>
      <c r="J68">
        <f>SUM(AD29:AD67)</f>
        <v>0</v>
      </c>
    </row>
    <row r="69" spans="1:11" hidden="1" x14ac:dyDescent="0.2">
      <c r="A69" t="s">
        <v>158</v>
      </c>
      <c r="H69">
        <f>SUM(AE29:AE68)</f>
        <v>0</v>
      </c>
      <c r="J69">
        <f>SUM(AF29:AF68)</f>
        <v>0</v>
      </c>
    </row>
    <row r="71" spans="1:11" ht="15" customHeight="1" x14ac:dyDescent="0.25">
      <c r="A71" s="33"/>
      <c r="B71" s="33"/>
      <c r="C71" s="33" t="str">
        <f>E18</f>
        <v>Прочие работы и затраты</v>
      </c>
      <c r="D71" s="33"/>
      <c r="E71" s="33"/>
      <c r="F71" s="33"/>
      <c r="G71" s="33"/>
      <c r="H71" s="37">
        <f>SUM(O1:O70)</f>
        <v>7732.9100000000008</v>
      </c>
      <c r="I71" s="38"/>
      <c r="J71" s="37">
        <f>SUM(P1:P70)</f>
        <v>122404.37999999999</v>
      </c>
      <c r="K71" s="38"/>
    </row>
    <row r="72" spans="1:11" hidden="1" x14ac:dyDescent="0.2">
      <c r="A72" t="s">
        <v>157</v>
      </c>
      <c r="H72">
        <f>SUM(AC1:AC71)</f>
        <v>0</v>
      </c>
      <c r="J72">
        <f>SUM(AD1:AD71)</f>
        <v>0</v>
      </c>
    </row>
    <row r="73" spans="1:11" hidden="1" x14ac:dyDescent="0.2">
      <c r="A73" t="s">
        <v>158</v>
      </c>
      <c r="H73">
        <f>SUM(AE1:AE72)</f>
        <v>0</v>
      </c>
      <c r="J73">
        <f>SUM(AF1:AF72)</f>
        <v>0</v>
      </c>
    </row>
    <row r="76" spans="1:11" ht="14.25" x14ac:dyDescent="0.2">
      <c r="A76" s="34" t="s">
        <v>160</v>
      </c>
      <c r="B76" s="34"/>
      <c r="C76" s="32" t="str">
        <f>IF(Source!AC12&lt;&gt;"", Source!AC12," ")</f>
        <v xml:space="preserve"> </v>
      </c>
      <c r="D76" s="32"/>
      <c r="E76" s="32"/>
      <c r="F76" s="32"/>
      <c r="G76" s="32"/>
      <c r="H76" s="35" t="s">
        <v>165</v>
      </c>
      <c r="I76" s="35"/>
      <c r="J76" s="35"/>
      <c r="K76" s="35"/>
    </row>
    <row r="77" spans="1:11" ht="14.25" x14ac:dyDescent="0.2">
      <c r="A77" s="10"/>
      <c r="B77" s="10"/>
      <c r="C77" s="36" t="s">
        <v>161</v>
      </c>
      <c r="D77" s="36"/>
      <c r="E77" s="36"/>
      <c r="F77" s="36"/>
      <c r="G77" s="36"/>
      <c r="H77" s="10"/>
      <c r="I77" s="10"/>
      <c r="J77" s="10"/>
      <c r="K77" s="10"/>
    </row>
    <row r="78" spans="1:11" ht="14.25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</row>
    <row r="79" spans="1:11" ht="14.25" x14ac:dyDescent="0.2">
      <c r="A79" s="34" t="s">
        <v>162</v>
      </c>
      <c r="B79" s="34"/>
      <c r="C79" s="32" t="str">
        <f>IF(Source!AE12&lt;&gt;"", Source!AE12," ")</f>
        <v xml:space="preserve"> </v>
      </c>
      <c r="D79" s="32"/>
      <c r="E79" s="32"/>
      <c r="F79" s="32"/>
      <c r="G79" s="32"/>
      <c r="H79" s="35" t="str">
        <f>IF(Source!AD12&lt;&gt;"", Source!AD12," ")</f>
        <v xml:space="preserve"> </v>
      </c>
      <c r="I79" s="35"/>
      <c r="J79" s="35"/>
      <c r="K79" s="35"/>
    </row>
    <row r="80" spans="1:11" ht="14.25" x14ac:dyDescent="0.2">
      <c r="A80" s="10"/>
      <c r="B80" s="10"/>
      <c r="C80" s="36" t="s">
        <v>161</v>
      </c>
      <c r="D80" s="36"/>
      <c r="E80" s="36"/>
      <c r="F80" s="36"/>
      <c r="G80" s="36"/>
      <c r="H80" s="10"/>
      <c r="I80" s="10"/>
      <c r="J80" s="10"/>
      <c r="K80" s="10"/>
    </row>
  </sheetData>
  <mergeCells count="47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45:I45"/>
    <mergeCell ref="J45:K45"/>
    <mergeCell ref="E20:H20"/>
    <mergeCell ref="E21:H21"/>
    <mergeCell ref="E22:H22"/>
    <mergeCell ref="A25:K25"/>
    <mergeCell ref="A31:K31"/>
    <mergeCell ref="H35:I35"/>
    <mergeCell ref="J35:K35"/>
    <mergeCell ref="H40:I40"/>
    <mergeCell ref="J40:K40"/>
    <mergeCell ref="J67:K67"/>
    <mergeCell ref="H67:I67"/>
    <mergeCell ref="A67:G67"/>
    <mergeCell ref="J48:K48"/>
    <mergeCell ref="H48:I48"/>
    <mergeCell ref="A48:G48"/>
    <mergeCell ref="A52:K52"/>
    <mergeCell ref="H56:I56"/>
    <mergeCell ref="J56:K56"/>
    <mergeCell ref="H60:I60"/>
    <mergeCell ref="J60:K60"/>
    <mergeCell ref="J63:K63"/>
    <mergeCell ref="H63:I63"/>
    <mergeCell ref="A63:G63"/>
    <mergeCell ref="A79:B79"/>
    <mergeCell ref="H79:K79"/>
    <mergeCell ref="C80:G80"/>
    <mergeCell ref="J71:K71"/>
    <mergeCell ref="H71:I71"/>
    <mergeCell ref="A76:B76"/>
    <mergeCell ref="H76:K76"/>
    <mergeCell ref="C77:G77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82"/>
  <sheetViews>
    <sheetView topLeftCell="A40" workbookViewId="0">
      <selection activeCell="I69" sqref="I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176</v>
      </c>
      <c r="C12" s="1">
        <v>0</v>
      </c>
      <c r="D12" s="1">
        <f>ROW(A131)</f>
        <v>131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B131</f>
        <v>176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</v>
      </c>
      <c r="G18" s="2" t="str">
        <f t="shared" si="0"/>
        <v>09-01-01 Вывоз грунта и мусоора  КЛ 0,4 кВ</v>
      </c>
      <c r="H18" s="2"/>
      <c r="I18" s="2"/>
      <c r="J18" s="2"/>
      <c r="K18" s="2"/>
      <c r="L18" s="2"/>
      <c r="M18" s="2"/>
      <c r="N18" s="2"/>
      <c r="O18" s="2">
        <f t="shared" ref="O18:AT18" si="1">O131</f>
        <v>122404.38</v>
      </c>
      <c r="P18" s="2">
        <f t="shared" si="1"/>
        <v>0</v>
      </c>
      <c r="Q18" s="2">
        <f t="shared" si="1"/>
        <v>122404.38</v>
      </c>
      <c r="R18" s="2">
        <f t="shared" si="1"/>
        <v>0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122404.38</v>
      </c>
      <c r="AS18" s="2">
        <f t="shared" si="1"/>
        <v>0</v>
      </c>
      <c r="AT18" s="2">
        <f t="shared" si="1"/>
        <v>0</v>
      </c>
      <c r="AU18" s="2">
        <f t="shared" ref="AU18:BZ18" si="2">AU131</f>
        <v>122404.38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ROW(A101)</f>
        <v>101</v>
      </c>
      <c r="E20" s="1"/>
      <c r="F20" s="1" t="s">
        <v>15</v>
      </c>
      <c r="G20" s="1" t="s">
        <v>15</v>
      </c>
      <c r="H20" s="1" t="s">
        <v>3</v>
      </c>
      <c r="I20" s="1">
        <v>0</v>
      </c>
      <c r="J20" s="1" t="s">
        <v>3</v>
      </c>
      <c r="K20" s="1">
        <v>0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O101</f>
        <v>122404.38</v>
      </c>
      <c r="P22" s="2">
        <f t="shared" si="8"/>
        <v>0</v>
      </c>
      <c r="Q22" s="2">
        <f t="shared" si="8"/>
        <v>122404.38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122404.38</v>
      </c>
      <c r="AS22" s="2">
        <f t="shared" si="8"/>
        <v>0</v>
      </c>
      <c r="AT22" s="2">
        <f t="shared" si="8"/>
        <v>0</v>
      </c>
      <c r="AU22" s="2">
        <f t="shared" ref="AU22:BZ22" si="9">AU101</f>
        <v>122404.38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Ввоз мусора. Благоустройство</v>
      </c>
      <c r="H26" s="2"/>
      <c r="I26" s="2"/>
      <c r="J26" s="2"/>
      <c r="K26" s="2"/>
      <c r="L26" s="2"/>
      <c r="M26" s="2"/>
      <c r="N26" s="2"/>
      <c r="O26" s="2">
        <f t="shared" ref="O26:AT26" si="15">O34</f>
        <v>76650.149999999994</v>
      </c>
      <c r="P26" s="2">
        <f t="shared" si="15"/>
        <v>0</v>
      </c>
      <c r="Q26" s="2">
        <f t="shared" si="15"/>
        <v>76650.149999999994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76650.149999999994</v>
      </c>
      <c r="AC26" s="2">
        <f t="shared" si="15"/>
        <v>0</v>
      </c>
      <c r="AD26" s="2">
        <f t="shared" si="15"/>
        <v>76650.149999999994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76650.149999999994</v>
      </c>
      <c r="AS26" s="2">
        <f t="shared" si="15"/>
        <v>0</v>
      </c>
      <c r="AT26" s="2">
        <f t="shared" si="15"/>
        <v>0</v>
      </c>
      <c r="AU26" s="2">
        <f t="shared" ref="AU26:BZ26" si="16">AU34</f>
        <v>76650.149999999994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76650.149999999994</v>
      </c>
      <c r="CB26" s="2">
        <f t="shared" si="17"/>
        <v>0</v>
      </c>
      <c r="CC26" s="2">
        <f t="shared" si="17"/>
        <v>0</v>
      </c>
      <c r="CD26" s="2">
        <f t="shared" si="17"/>
        <v>76650.149999999994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18</v>
      </c>
      <c r="F28" t="s">
        <v>19</v>
      </c>
      <c r="G28" t="s">
        <v>20</v>
      </c>
      <c r="H28" t="s">
        <v>21</v>
      </c>
      <c r="I28">
        <f>ROUND(I29+I30,9)</f>
        <v>61.493200000000002</v>
      </c>
      <c r="J28">
        <v>0</v>
      </c>
      <c r="K28">
        <f>ROUND(I29+I30,9)</f>
        <v>61.493200000000002</v>
      </c>
      <c r="O28">
        <f>ROUND(CP28,2)</f>
        <v>60074.84</v>
      </c>
      <c r="P28">
        <f>ROUND((ROUND((AC28*AW28*I28),2)*BC28),2)</f>
        <v>0</v>
      </c>
      <c r="Q28">
        <f>(ROUND((ROUND(((ET28)*AV28*I28),2)*BB28),2)+ROUND((ROUND(((AE28-(EU28))*AV28*I28),2)*BS28),2))</f>
        <v>60074.84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 t="shared" ref="X28:Y32" si="21">ROUND(CY28,2)</f>
        <v>0</v>
      </c>
      <c r="Y28">
        <f t="shared" si="21"/>
        <v>0</v>
      </c>
      <c r="AA28">
        <v>165657759</v>
      </c>
      <c r="AB28">
        <f>ROUND((AC28+AD28+AF28),6)</f>
        <v>53.21</v>
      </c>
      <c r="AC28">
        <f>ROUND((ES28),6)</f>
        <v>0</v>
      </c>
      <c r="AD28">
        <f>ROUND((((ET28)-(EU28))+AE28),6)</f>
        <v>53.21</v>
      </c>
      <c r="AE28">
        <f t="shared" ref="AE28:AF32" si="22">ROUND((EU28),6)</f>
        <v>0</v>
      </c>
      <c r="AF28">
        <f t="shared" si="22"/>
        <v>0</v>
      </c>
      <c r="AG28">
        <f>ROUND((AP28),6)</f>
        <v>0</v>
      </c>
      <c r="AH28">
        <f t="shared" ref="AH28:AI32" si="23">(EW28)</f>
        <v>0</v>
      </c>
      <c r="AI28">
        <f t="shared" si="23"/>
        <v>0</v>
      </c>
      <c r="AJ28">
        <f>(AS28)</f>
        <v>0</v>
      </c>
      <c r="AK28">
        <v>53.21</v>
      </c>
      <c r="AL28">
        <v>0</v>
      </c>
      <c r="AM28">
        <v>53.21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94</v>
      </c>
      <c r="AU28">
        <v>61</v>
      </c>
      <c r="AV28">
        <v>1</v>
      </c>
      <c r="AW28">
        <v>1</v>
      </c>
      <c r="AZ28">
        <v>1</v>
      </c>
      <c r="BA28">
        <v>1</v>
      </c>
      <c r="BB28">
        <v>18.36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22</v>
      </c>
      <c r="BM28">
        <v>188</v>
      </c>
      <c r="BN28">
        <v>0</v>
      </c>
      <c r="BO28" t="s">
        <v>19</v>
      </c>
      <c r="BP28">
        <v>1</v>
      </c>
      <c r="BQ28">
        <v>150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61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60074.84</v>
      </c>
      <c r="CQ28">
        <f>ROUND((ROUND((AC28*AW28*1),2)*BC28),2)</f>
        <v>0</v>
      </c>
      <c r="CR28">
        <f>(ROUND((ROUND(((ET28)*AV28*1),2)*BB28),2)+ROUND((ROUND(((AE28-(EU28))*AV28*1),2)*BS28),2))</f>
        <v>976.94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 t="shared" ref="CW28:CX32" si="24">AI28</f>
        <v>0</v>
      </c>
      <c r="CX28">
        <f t="shared" si="24"/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21</v>
      </c>
      <c r="DW28" t="s">
        <v>21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164513564</v>
      </c>
      <c r="EF28">
        <v>150</v>
      </c>
      <c r="EG28" t="s">
        <v>23</v>
      </c>
      <c r="EH28">
        <v>0</v>
      </c>
      <c r="EI28" t="s">
        <v>3</v>
      </c>
      <c r="EJ28">
        <v>4</v>
      </c>
      <c r="EK28">
        <v>188</v>
      </c>
      <c r="EL28" t="s">
        <v>24</v>
      </c>
      <c r="EM28" t="s">
        <v>25</v>
      </c>
      <c r="EO28" t="s">
        <v>3</v>
      </c>
      <c r="EQ28">
        <v>131072</v>
      </c>
      <c r="ER28">
        <v>53.21</v>
      </c>
      <c r="ES28">
        <v>0</v>
      </c>
      <c r="ET28">
        <v>53.21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94</v>
      </c>
      <c r="FY28">
        <v>61</v>
      </c>
      <c r="GA28" t="s">
        <v>3</v>
      </c>
      <c r="GD28">
        <v>1</v>
      </c>
      <c r="GF28">
        <v>1038923879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60074.84</v>
      </c>
      <c r="GN28">
        <f>IF(OR(BI28=0,BI28=1),GM28-GX28,0)</f>
        <v>0</v>
      </c>
      <c r="GO28">
        <f>IF(BI28=2,GM28-GX28,0)</f>
        <v>0</v>
      </c>
      <c r="GP28">
        <f>IF(BI28=4,GM28-GX28,0)</f>
        <v>60074.84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29</v>
      </c>
      <c r="I29">
        <f>ROUND(((147.6*0+407.6)*0.04+(7.9*0+32.6)*0.13)*2.4,9)</f>
        <v>49.300800000000002</v>
      </c>
      <c r="J29">
        <v>0</v>
      </c>
      <c r="K29">
        <f>ROUND(((147.6+407.6)*0.04+(7.9+32.6)*0.13)*2.4,9)</f>
        <v>65.935199999999995</v>
      </c>
      <c r="O29">
        <f>ROUND(CP29,2)</f>
        <v>14792.14</v>
      </c>
      <c r="P29">
        <f>ROUND((ROUND((AC29*AW29*I29),2)*BC29),2)</f>
        <v>0</v>
      </c>
      <c r="Q29">
        <f>(ROUND((ROUND(((ET29)*AV29*I29),2)*BB29),2)+ROUND((ROUND(((AE29-(EU29))*AV29*I29),2)*BS29),2))</f>
        <v>14792.14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165657759</v>
      </c>
      <c r="AB29">
        <f>ROUND((AC29+AD29+AF29),6)</f>
        <v>36.590000000000003</v>
      </c>
      <c r="AC29">
        <f>ROUND((ES29),6)</f>
        <v>0</v>
      </c>
      <c r="AD29">
        <f>ROUND((((ET29)-(EU29))+AE29),6)</f>
        <v>36.590000000000003</v>
      </c>
      <c r="AE29">
        <f t="shared" si="22"/>
        <v>0</v>
      </c>
      <c r="AF29">
        <f t="shared" si="22"/>
        <v>0</v>
      </c>
      <c r="AG29">
        <f>ROUND((AP29),6)</f>
        <v>0</v>
      </c>
      <c r="AH29">
        <f t="shared" si="23"/>
        <v>0</v>
      </c>
      <c r="AI29">
        <f t="shared" si="23"/>
        <v>0</v>
      </c>
      <c r="AJ29">
        <f>(AS29)</f>
        <v>0</v>
      </c>
      <c r="AK29">
        <v>36.590000000000003</v>
      </c>
      <c r="AL29">
        <v>0</v>
      </c>
      <c r="AM29">
        <v>36.590000000000003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94</v>
      </c>
      <c r="AU29">
        <v>61</v>
      </c>
      <c r="AV29">
        <v>1</v>
      </c>
      <c r="AW29">
        <v>1</v>
      </c>
      <c r="AZ29">
        <v>1</v>
      </c>
      <c r="BA29">
        <v>1</v>
      </c>
      <c r="BB29">
        <v>8.1999999999999993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30</v>
      </c>
      <c r="BM29">
        <v>188</v>
      </c>
      <c r="BN29">
        <v>0</v>
      </c>
      <c r="BO29" t="s">
        <v>27</v>
      </c>
      <c r="BP29">
        <v>1</v>
      </c>
      <c r="BQ29">
        <v>150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61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14792.14</v>
      </c>
      <c r="CQ29">
        <f>ROUND((ROUND((AC29*AW29*1),2)*BC29),2)</f>
        <v>0</v>
      </c>
      <c r="CR29">
        <f>(ROUND((ROUND(((ET29)*AV29*1),2)*BB29),2)+ROUND((ROUND(((AE29-(EU29))*AV29*1),2)*BS29),2))</f>
        <v>300.04000000000002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 t="shared" si="24"/>
        <v>0</v>
      </c>
      <c r="CX29">
        <f t="shared" si="24"/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164513564</v>
      </c>
      <c r="EF29">
        <v>150</v>
      </c>
      <c r="EG29" t="s">
        <v>23</v>
      </c>
      <c r="EH29">
        <v>0</v>
      </c>
      <c r="EI29" t="s">
        <v>3</v>
      </c>
      <c r="EJ29">
        <v>4</v>
      </c>
      <c r="EK29">
        <v>188</v>
      </c>
      <c r="EL29" t="s">
        <v>24</v>
      </c>
      <c r="EM29" t="s">
        <v>25</v>
      </c>
      <c r="EO29" t="s">
        <v>3</v>
      </c>
      <c r="EQ29">
        <v>131072</v>
      </c>
      <c r="ER29">
        <v>36.590000000000003</v>
      </c>
      <c r="ES29">
        <v>0</v>
      </c>
      <c r="ET29">
        <v>36.590000000000003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61</v>
      </c>
      <c r="GA29" t="s">
        <v>3</v>
      </c>
      <c r="GD29">
        <v>1</v>
      </c>
      <c r="GF29">
        <v>1920681492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14792.14</v>
      </c>
      <c r="GN29">
        <f>IF(OR(BI29=0,BI29=1),GM29-GX29,0)</f>
        <v>0</v>
      </c>
      <c r="GO29">
        <f>IF(BI29=2,GM29-GX29,0)</f>
        <v>0</v>
      </c>
      <c r="GP29">
        <f>IF(BI29=4,GM29-GX29,0)</f>
        <v>14792.14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31</v>
      </c>
      <c r="F30" t="s">
        <v>32</v>
      </c>
      <c r="G30" t="s">
        <v>33</v>
      </c>
      <c r="H30" t="s">
        <v>29</v>
      </c>
      <c r="I30">
        <f>ROUND((7.9*0+32.6)*0.17*2.2,9)</f>
        <v>12.192399999999999</v>
      </c>
      <c r="J30">
        <v>0</v>
      </c>
      <c r="K30">
        <f>ROUND((7.9+32.6)*0.17*2.2,9)</f>
        <v>15.147</v>
      </c>
      <c r="O30">
        <f>ROUND(CP30,2)</f>
        <v>1783.17</v>
      </c>
      <c r="P30">
        <f>ROUND((ROUND((AC30*AW30*I30),2)*BC30),2)</f>
        <v>0</v>
      </c>
      <c r="Q30">
        <f>(ROUND((ROUND(((ET30)*AV30*I30),2)*BB30),2)+ROUND((ROUND(((AE30-(EU30))*AV30*I30),2)*BS30),2))</f>
        <v>1783.17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165657759</v>
      </c>
      <c r="AB30">
        <f>ROUND((AC30+AD30+AF30),6)</f>
        <v>22.57</v>
      </c>
      <c r="AC30">
        <f>ROUND((ES30),6)</f>
        <v>0</v>
      </c>
      <c r="AD30">
        <f>ROUND((((ET30)-(EU30))+AE30),6)</f>
        <v>22.57</v>
      </c>
      <c r="AE30">
        <f t="shared" si="22"/>
        <v>0</v>
      </c>
      <c r="AF30">
        <f t="shared" si="22"/>
        <v>0</v>
      </c>
      <c r="AG30">
        <f>ROUND((AP30),6)</f>
        <v>0</v>
      </c>
      <c r="AH30">
        <f t="shared" si="23"/>
        <v>0</v>
      </c>
      <c r="AI30">
        <f t="shared" si="23"/>
        <v>0</v>
      </c>
      <c r="AJ30">
        <f>(AS30)</f>
        <v>0</v>
      </c>
      <c r="AK30">
        <v>22.57</v>
      </c>
      <c r="AL30">
        <v>0</v>
      </c>
      <c r="AM30">
        <v>22.57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94</v>
      </c>
      <c r="AU30">
        <v>61</v>
      </c>
      <c r="AV30">
        <v>1</v>
      </c>
      <c r="AW30">
        <v>1</v>
      </c>
      <c r="AZ30">
        <v>1</v>
      </c>
      <c r="BA30">
        <v>1</v>
      </c>
      <c r="BB30">
        <v>6.48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34</v>
      </c>
      <c r="BM30">
        <v>188</v>
      </c>
      <c r="BN30">
        <v>0</v>
      </c>
      <c r="BO30" t="s">
        <v>32</v>
      </c>
      <c r="BP30">
        <v>1</v>
      </c>
      <c r="BQ30">
        <v>150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61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1783.17</v>
      </c>
      <c r="CQ30">
        <f>ROUND((ROUND((AC30*AW30*1),2)*BC30),2)</f>
        <v>0</v>
      </c>
      <c r="CR30">
        <f>(ROUND((ROUND(((ET30)*AV30*1),2)*BB30),2)+ROUND((ROUND(((AE30-(EU30))*AV30*1),2)*BS30),2))</f>
        <v>146.25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 t="shared" si="24"/>
        <v>0</v>
      </c>
      <c r="CX30">
        <f t="shared" si="24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29</v>
      </c>
      <c r="DW30" t="s">
        <v>29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164513564</v>
      </c>
      <c r="EF30">
        <v>150</v>
      </c>
      <c r="EG30" t="s">
        <v>23</v>
      </c>
      <c r="EH30">
        <v>0</v>
      </c>
      <c r="EI30" t="s">
        <v>3</v>
      </c>
      <c r="EJ30">
        <v>4</v>
      </c>
      <c r="EK30">
        <v>188</v>
      </c>
      <c r="EL30" t="s">
        <v>24</v>
      </c>
      <c r="EM30" t="s">
        <v>25</v>
      </c>
      <c r="EO30" t="s">
        <v>3</v>
      </c>
      <c r="EQ30">
        <v>131072</v>
      </c>
      <c r="ER30">
        <v>22.57</v>
      </c>
      <c r="ES30">
        <v>0</v>
      </c>
      <c r="ET30">
        <v>22.57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94</v>
      </c>
      <c r="FY30">
        <v>61</v>
      </c>
      <c r="GA30" t="s">
        <v>3</v>
      </c>
      <c r="GD30">
        <v>1</v>
      </c>
      <c r="GF30">
        <v>172746568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1783.17</v>
      </c>
      <c r="GN30">
        <f>IF(OR(BI30=0,BI30=1),GM30-GX30,0)</f>
        <v>0</v>
      </c>
      <c r="GO30">
        <f>IF(BI30=2,GM30-GX30,0)</f>
        <v>0</v>
      </c>
      <c r="GP30">
        <f>IF(BI30=4,GM30-GX30,0)</f>
        <v>1783.17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</v>
      </c>
      <c r="F31" t="s">
        <v>35</v>
      </c>
      <c r="G31" t="s">
        <v>36</v>
      </c>
      <c r="H31" t="s">
        <v>29</v>
      </c>
      <c r="J31">
        <v>0</v>
      </c>
      <c r="K31">
        <f>ROUND((190.3+57.8)*0.12*1.4,9)</f>
        <v>41.680799999999998</v>
      </c>
      <c r="O31">
        <f>ROUND(CP31,2)</f>
        <v>0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-1</v>
      </c>
      <c r="AB31">
        <f>ROUND((AC31+AD31+AF31),6)</f>
        <v>17.84</v>
      </c>
      <c r="AC31">
        <f>ROUND((ES31),6)</f>
        <v>0</v>
      </c>
      <c r="AD31">
        <f>ROUND((((ET31)-(EU31))+AE31),6)</f>
        <v>17.84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17.84</v>
      </c>
      <c r="AL31">
        <v>0</v>
      </c>
      <c r="AM31">
        <v>17.84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61</v>
      </c>
      <c r="AV31">
        <v>1</v>
      </c>
      <c r="AW31">
        <v>1</v>
      </c>
      <c r="AZ31">
        <v>1</v>
      </c>
      <c r="BA31">
        <v>1</v>
      </c>
      <c r="BB31">
        <v>12.3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37</v>
      </c>
      <c r="BM31">
        <v>188</v>
      </c>
      <c r="BN31">
        <v>0</v>
      </c>
      <c r="BO31" t="s">
        <v>35</v>
      </c>
      <c r="BP31">
        <v>1</v>
      </c>
      <c r="BQ31">
        <v>150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61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0</v>
      </c>
      <c r="CQ31">
        <f>ROUND((ROUND((AC31*AW31*1),2)*BC31),2)</f>
        <v>0</v>
      </c>
      <c r="CR31">
        <f>(ROUND((ROUND(((ET31)*AV31*1),2)*BB31),2)+ROUND((ROUND(((AE31-(EU31))*AV31*1),2)*BS31),2))</f>
        <v>219.43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164513564</v>
      </c>
      <c r="EF31">
        <v>150</v>
      </c>
      <c r="EG31" t="s">
        <v>23</v>
      </c>
      <c r="EH31">
        <v>0</v>
      </c>
      <c r="EI31" t="s">
        <v>3</v>
      </c>
      <c r="EJ31">
        <v>4</v>
      </c>
      <c r="EK31">
        <v>188</v>
      </c>
      <c r="EL31" t="s">
        <v>24</v>
      </c>
      <c r="EM31" t="s">
        <v>25</v>
      </c>
      <c r="EO31" t="s">
        <v>3</v>
      </c>
      <c r="EQ31">
        <v>132096</v>
      </c>
      <c r="ER31">
        <v>17.84</v>
      </c>
      <c r="ES31">
        <v>0</v>
      </c>
      <c r="ET31">
        <v>17.84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94</v>
      </c>
      <c r="FY31">
        <v>61</v>
      </c>
      <c r="GA31" t="s">
        <v>3</v>
      </c>
      <c r="GD31">
        <v>1</v>
      </c>
      <c r="GF31">
        <v>1114059416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3</v>
      </c>
      <c r="F32" t="s">
        <v>38</v>
      </c>
      <c r="G32" t="s">
        <v>39</v>
      </c>
      <c r="H32" t="s">
        <v>29</v>
      </c>
      <c r="J32">
        <v>0</v>
      </c>
      <c r="K32">
        <f>ROUND((75+23)*0.1,9)</f>
        <v>9.8000000000000007</v>
      </c>
      <c r="O32">
        <f>ROUND(CP32,2)</f>
        <v>0</v>
      </c>
      <c r="P32">
        <f>ROUND((ROUND((AC32*AW32*I32),2)*BC32),2)</f>
        <v>0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-1</v>
      </c>
      <c r="AB32">
        <f>ROUND((AC32+AD32+AF32),6)</f>
        <v>21.71</v>
      </c>
      <c r="AC32">
        <f>ROUND((ES32),6)</f>
        <v>0</v>
      </c>
      <c r="AD32">
        <f>ROUND((((ET32)-(EU32))+AE32),6)</f>
        <v>21.71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21.71</v>
      </c>
      <c r="AL32">
        <v>0</v>
      </c>
      <c r="AM32">
        <v>21.71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94</v>
      </c>
      <c r="AU32">
        <v>61</v>
      </c>
      <c r="AV32">
        <v>1</v>
      </c>
      <c r="AW32">
        <v>1</v>
      </c>
      <c r="AZ32">
        <v>1</v>
      </c>
      <c r="BA32">
        <v>1</v>
      </c>
      <c r="BB32">
        <v>9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40</v>
      </c>
      <c r="BM32">
        <v>188</v>
      </c>
      <c r="BN32">
        <v>0</v>
      </c>
      <c r="BO32" t="s">
        <v>38</v>
      </c>
      <c r="BP32">
        <v>1</v>
      </c>
      <c r="BQ32">
        <v>150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61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0</v>
      </c>
      <c r="CQ32">
        <f>ROUND((ROUND((AC32*AW32*1),2)*BC32),2)</f>
        <v>0</v>
      </c>
      <c r="CR32">
        <f>(ROUND((ROUND(((ET32)*AV32*1),2)*BB32),2)+ROUND((ROUND(((AE32-(EU32))*AV32*1),2)*BS32),2))</f>
        <v>195.39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 t="shared" si="24"/>
        <v>0</v>
      </c>
      <c r="CX32">
        <f t="shared" si="24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29</v>
      </c>
      <c r="DW32" t="s">
        <v>29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164513564</v>
      </c>
      <c r="EF32">
        <v>150</v>
      </c>
      <c r="EG32" t="s">
        <v>23</v>
      </c>
      <c r="EH32">
        <v>0</v>
      </c>
      <c r="EI32" t="s">
        <v>3</v>
      </c>
      <c r="EJ32">
        <v>4</v>
      </c>
      <c r="EK32">
        <v>188</v>
      </c>
      <c r="EL32" t="s">
        <v>24</v>
      </c>
      <c r="EM32" t="s">
        <v>25</v>
      </c>
      <c r="EO32" t="s">
        <v>3</v>
      </c>
      <c r="EQ32">
        <v>132096</v>
      </c>
      <c r="ER32">
        <v>21.71</v>
      </c>
      <c r="ES32">
        <v>0</v>
      </c>
      <c r="ET32">
        <v>21.71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94</v>
      </c>
      <c r="FY32">
        <v>61</v>
      </c>
      <c r="GA32" t="s">
        <v>3</v>
      </c>
      <c r="GD32">
        <v>1</v>
      </c>
      <c r="GF32">
        <v>-1225359838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0</v>
      </c>
      <c r="GN32">
        <f>IF(OR(BI32=0,BI32=1),GM32-GX32,0)</f>
        <v>0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Ввоз мусора. Благоустройство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76650.149999999994</v>
      </c>
      <c r="P34" s="2">
        <f t="shared" si="25"/>
        <v>0</v>
      </c>
      <c r="Q34" s="2">
        <f t="shared" si="25"/>
        <v>76650.149999999994</v>
      </c>
      <c r="R34" s="2">
        <f t="shared" si="25"/>
        <v>0</v>
      </c>
      <c r="S34" s="2">
        <f t="shared" si="25"/>
        <v>0</v>
      </c>
      <c r="T34" s="2">
        <f t="shared" si="25"/>
        <v>0</v>
      </c>
      <c r="U34" s="2">
        <f>AH34</f>
        <v>0</v>
      </c>
      <c r="V34" s="2">
        <f>AI34</f>
        <v>0</v>
      </c>
      <c r="W34" s="2">
        <f>ROUND(AJ34,2)</f>
        <v>0</v>
      </c>
      <c r="X34" s="2">
        <f>ROUND(AK34,2)</f>
        <v>0</v>
      </c>
      <c r="Y34" s="2">
        <f>ROUND(AL34,2)</f>
        <v>0</v>
      </c>
      <c r="Z34" s="2"/>
      <c r="AA34" s="2"/>
      <c r="AB34" s="2">
        <f>ROUND(SUMIF(AA28:AA32,"=165657759",O28:O32),2)</f>
        <v>76650.149999999994</v>
      </c>
      <c r="AC34" s="2">
        <f>ROUND(SUMIF(AA28:AA32,"=165657759",P28:P32),2)</f>
        <v>0</v>
      </c>
      <c r="AD34" s="2">
        <f>ROUND(SUMIF(AA28:AA32,"=165657759",Q28:Q32),2)</f>
        <v>76650.149999999994</v>
      </c>
      <c r="AE34" s="2">
        <f>ROUND(SUMIF(AA28:AA32,"=165657759",R28:R32),2)</f>
        <v>0</v>
      </c>
      <c r="AF34" s="2">
        <f>ROUND(SUMIF(AA28:AA32,"=165657759",S28:S32),2)</f>
        <v>0</v>
      </c>
      <c r="AG34" s="2">
        <f>ROUND(SUMIF(AA28:AA32,"=165657759",T28:T32),2)</f>
        <v>0</v>
      </c>
      <c r="AH34" s="2">
        <f>SUMIF(AA28:AA32,"=165657759",U28:U32)</f>
        <v>0</v>
      </c>
      <c r="AI34" s="2">
        <f>SUMIF(AA28:AA32,"=165657759",V28:V32)</f>
        <v>0</v>
      </c>
      <c r="AJ34" s="2">
        <f>ROUND(SUMIF(AA28:AA32,"=165657759",W28:W32),2)</f>
        <v>0</v>
      </c>
      <c r="AK34" s="2">
        <f>ROUND(SUMIF(AA28:AA32,"=165657759",X28:X32),2)</f>
        <v>0</v>
      </c>
      <c r="AL34" s="2">
        <f>ROUND(SUMIF(AA28:AA32,"=165657759",Y28:Y32),2)</f>
        <v>0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76650.149999999994</v>
      </c>
      <c r="AS34" s="2">
        <f t="shared" si="26"/>
        <v>0</v>
      </c>
      <c r="AT34" s="2">
        <f t="shared" si="26"/>
        <v>0</v>
      </c>
      <c r="AU34" s="2">
        <f t="shared" si="26"/>
        <v>76650.149999999994</v>
      </c>
      <c r="AV34" s="2">
        <f t="shared" si="26"/>
        <v>0</v>
      </c>
      <c r="AW34" s="2">
        <f t="shared" si="26"/>
        <v>0</v>
      </c>
      <c r="AX34" s="2">
        <f t="shared" si="26"/>
        <v>0</v>
      </c>
      <c r="AY34" s="2">
        <f t="shared" si="26"/>
        <v>0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ROUND(SUMIF(AA28:AA32,"=165657759",FQ28:FQ32),2)</f>
        <v>0</v>
      </c>
      <c r="BY34" s="2">
        <f>ROUND(SUMIF(AA28:AA32,"=165657759",FR28:FR32),2)</f>
        <v>0</v>
      </c>
      <c r="BZ34" s="2">
        <f>ROUND(SUMIF(AA28:AA32,"=165657759",GL28:GL32),2)</f>
        <v>0</v>
      </c>
      <c r="CA34" s="2">
        <f>ROUND(SUMIF(AA28:AA32,"=165657759",GM28:GM32),2)</f>
        <v>76650.149999999994</v>
      </c>
      <c r="CB34" s="2">
        <f>ROUND(SUMIF(AA28:AA32,"=165657759",GN28:GN32),2)</f>
        <v>0</v>
      </c>
      <c r="CC34" s="2">
        <f>ROUND(SUMIF(AA28:AA32,"=165657759",GO28:GO32),2)</f>
        <v>0</v>
      </c>
      <c r="CD34" s="2">
        <f>ROUND(SUMIF(AA28:AA32,"=165657759",GP28:GP32),2)</f>
        <v>76650.149999999994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ROUND(SUMIF(AA28:AA32,"=165657759",GX28:GX32),2)</f>
        <v>0</v>
      </c>
      <c r="CK34" s="2">
        <f>ROUND(SUMIF(AA28:AA32,"=165657759",GY28:GY32),2)</f>
        <v>0</v>
      </c>
      <c r="CL34" s="2">
        <f>ROUND(SUMIF(AA28:AA32,"=165657759",GZ28:GZ32),2)</f>
        <v>0</v>
      </c>
      <c r="CM34" s="2">
        <f>ROUND(SUMIF(AA28:AA32,"=165657759",HD28:HD32),2)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76650.149999999994</v>
      </c>
      <c r="G36" s="4" t="s">
        <v>41</v>
      </c>
      <c r="H36" s="4" t="s">
        <v>42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101210.41</v>
      </c>
      <c r="X36" s="4">
        <v>1</v>
      </c>
      <c r="Y36" s="4">
        <v>101210.41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43</v>
      </c>
      <c r="H37" s="4" t="s">
        <v>44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45</v>
      </c>
      <c r="H38" s="4" t="s">
        <v>46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47</v>
      </c>
      <c r="H39" s="4" t="s">
        <v>48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49</v>
      </c>
      <c r="H40" s="4" t="s">
        <v>50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51</v>
      </c>
      <c r="H41" s="4" t="s">
        <v>52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53</v>
      </c>
      <c r="H42" s="4" t="s">
        <v>54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55</v>
      </c>
      <c r="H43" s="4" t="s">
        <v>56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57</v>
      </c>
      <c r="H44" s="4" t="s">
        <v>58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59</v>
      </c>
      <c r="H45" s="4" t="s">
        <v>60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76650.149999999994</v>
      </c>
      <c r="G46" s="4" t="s">
        <v>61</v>
      </c>
      <c r="H46" s="4" t="s">
        <v>62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101210.41</v>
      </c>
      <c r="X46" s="4">
        <v>1</v>
      </c>
      <c r="Y46" s="4">
        <v>101210.41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63</v>
      </c>
      <c r="H47" s="4" t="s">
        <v>64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65</v>
      </c>
      <c r="H48" s="4" t="s">
        <v>66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0</v>
      </c>
      <c r="G49" s="4" t="s">
        <v>67</v>
      </c>
      <c r="H49" s="4" t="s">
        <v>68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69</v>
      </c>
      <c r="H50" s="4" t="s">
        <v>70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71</v>
      </c>
      <c r="H51" s="4" t="s">
        <v>72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73</v>
      </c>
      <c r="H52" s="4" t="s">
        <v>74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76650.149999999994</v>
      </c>
      <c r="G53" s="4" t="s">
        <v>75</v>
      </c>
      <c r="H53" s="4" t="s">
        <v>76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101210.41</v>
      </c>
      <c r="X53" s="4">
        <v>1</v>
      </c>
      <c r="Y53" s="4">
        <v>101210.41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77</v>
      </c>
      <c r="H54" s="4" t="s">
        <v>78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79</v>
      </c>
      <c r="H55" s="4" t="s">
        <v>80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0</v>
      </c>
      <c r="G56" s="4" t="s">
        <v>81</v>
      </c>
      <c r="H56" s="4" t="s">
        <v>82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83</v>
      </c>
      <c r="H57" s="4" t="s">
        <v>84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85</v>
      </c>
      <c r="H58" s="4" t="s">
        <v>86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87</v>
      </c>
      <c r="H59" s="4" t="s">
        <v>88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0</v>
      </c>
      <c r="G60" s="4" t="s">
        <v>89</v>
      </c>
      <c r="H60" s="4" t="s">
        <v>90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0</v>
      </c>
      <c r="G61" s="4" t="s">
        <v>91</v>
      </c>
      <c r="H61" s="4" t="s">
        <v>92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76650.149999999994</v>
      </c>
      <c r="G62" s="4" t="s">
        <v>93</v>
      </c>
      <c r="H62" s="4" t="s">
        <v>94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101210.41</v>
      </c>
      <c r="X62" s="4">
        <v>1</v>
      </c>
      <c r="Y62" s="4">
        <v>101210.41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ROW(A71)</f>
        <v>71</v>
      </c>
      <c r="E64" s="1"/>
      <c r="F64" s="1" t="s">
        <v>16</v>
      </c>
      <c r="G64" s="1" t="s">
        <v>95</v>
      </c>
      <c r="H64" s="1" t="s">
        <v>3</v>
      </c>
      <c r="I64" s="1">
        <v>0</v>
      </c>
      <c r="J64" s="1"/>
      <c r="K64" s="1">
        <v>-1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B71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Вывоз  грунта КЛ 0,4 кВ</v>
      </c>
      <c r="H66" s="2"/>
      <c r="I66" s="2"/>
      <c r="J66" s="2"/>
      <c r="K66" s="2"/>
      <c r="L66" s="2"/>
      <c r="M66" s="2"/>
      <c r="N66" s="2"/>
      <c r="O66" s="2">
        <f t="shared" ref="O66:AT66" si="28">O71</f>
        <v>45754.23</v>
      </c>
      <c r="P66" s="2">
        <f t="shared" si="28"/>
        <v>0</v>
      </c>
      <c r="Q66" s="2">
        <f t="shared" si="28"/>
        <v>45754.23</v>
      </c>
      <c r="R66" s="2">
        <f t="shared" si="28"/>
        <v>0</v>
      </c>
      <c r="S66" s="2">
        <f t="shared" si="28"/>
        <v>0</v>
      </c>
      <c r="T66" s="2">
        <f t="shared" si="28"/>
        <v>0</v>
      </c>
      <c r="U66" s="2">
        <f t="shared" si="28"/>
        <v>0</v>
      </c>
      <c r="V66" s="2">
        <f t="shared" si="28"/>
        <v>0</v>
      </c>
      <c r="W66" s="2">
        <f t="shared" si="28"/>
        <v>0</v>
      </c>
      <c r="X66" s="2">
        <f t="shared" si="28"/>
        <v>0</v>
      </c>
      <c r="Y66" s="2">
        <f t="shared" si="28"/>
        <v>0</v>
      </c>
      <c r="Z66" s="2">
        <f t="shared" si="28"/>
        <v>0</v>
      </c>
      <c r="AA66" s="2">
        <f t="shared" si="28"/>
        <v>0</v>
      </c>
      <c r="AB66" s="2">
        <f t="shared" si="28"/>
        <v>45754.23</v>
      </c>
      <c r="AC66" s="2">
        <f t="shared" si="28"/>
        <v>0</v>
      </c>
      <c r="AD66" s="2">
        <f t="shared" si="28"/>
        <v>45754.23</v>
      </c>
      <c r="AE66" s="2">
        <f t="shared" si="28"/>
        <v>0</v>
      </c>
      <c r="AF66" s="2">
        <f t="shared" si="28"/>
        <v>0</v>
      </c>
      <c r="AG66" s="2">
        <f t="shared" si="28"/>
        <v>0</v>
      </c>
      <c r="AH66" s="2">
        <f t="shared" si="28"/>
        <v>0</v>
      </c>
      <c r="AI66" s="2">
        <f t="shared" si="28"/>
        <v>0</v>
      </c>
      <c r="AJ66" s="2">
        <f t="shared" si="28"/>
        <v>0</v>
      </c>
      <c r="AK66" s="2">
        <f t="shared" si="28"/>
        <v>0</v>
      </c>
      <c r="AL66" s="2">
        <f t="shared" si="28"/>
        <v>0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45754.23</v>
      </c>
      <c r="AS66" s="2">
        <f t="shared" si="28"/>
        <v>0</v>
      </c>
      <c r="AT66" s="2">
        <f t="shared" si="28"/>
        <v>0</v>
      </c>
      <c r="AU66" s="2">
        <f t="shared" ref="AU66:BZ66" si="29">AU71</f>
        <v>45754.23</v>
      </c>
      <c r="AV66" s="2">
        <f t="shared" si="29"/>
        <v>0</v>
      </c>
      <c r="AW66" s="2">
        <f t="shared" si="29"/>
        <v>0</v>
      </c>
      <c r="AX66" s="2">
        <f t="shared" si="29"/>
        <v>0</v>
      </c>
      <c r="AY66" s="2">
        <f t="shared" si="29"/>
        <v>0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CA71</f>
        <v>45754.23</v>
      </c>
      <c r="CB66" s="2">
        <f t="shared" si="30"/>
        <v>0</v>
      </c>
      <c r="CC66" s="2">
        <f t="shared" si="30"/>
        <v>0</v>
      </c>
      <c r="CD66" s="2">
        <f t="shared" si="30"/>
        <v>45754.23</v>
      </c>
      <c r="CE66" s="2">
        <f t="shared" si="30"/>
        <v>0</v>
      </c>
      <c r="CF66" s="2">
        <f t="shared" si="30"/>
        <v>0</v>
      </c>
      <c r="CG66" s="2">
        <f t="shared" si="30"/>
        <v>0</v>
      </c>
      <c r="CH66" s="2">
        <f t="shared" si="30"/>
        <v>0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DG71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EM71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FS71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ROW(SmtRes!A6)</f>
        <v>6</v>
      </c>
      <c r="D68">
        <f>ROW(EtalonRes!A6)</f>
        <v>6</v>
      </c>
      <c r="E68" t="s">
        <v>96</v>
      </c>
      <c r="F68" t="s">
        <v>97</v>
      </c>
      <c r="G68" t="s">
        <v>98</v>
      </c>
      <c r="H68" t="s">
        <v>21</v>
      </c>
      <c r="I68">
        <f>ROUND((4*0+24.2)*1.75,9)</f>
        <v>42.35</v>
      </c>
      <c r="J68">
        <v>0</v>
      </c>
      <c r="K68">
        <f>ROUND((4+24.2)*1.75,9)</f>
        <v>49.35</v>
      </c>
      <c r="O68">
        <f>ROUND(CP68,2)</f>
        <v>38672.99</v>
      </c>
      <c r="P68">
        <f>ROUND((ROUND((AC68*AW68*I68),2)*BC68),2)</f>
        <v>0</v>
      </c>
      <c r="Q68">
        <f>(ROUND((ROUND(((ET68)*AV68*I68),2)*BB68),2)+ROUND((ROUND(((AE68-(EU68))*AV68*I68),2)*BS68),2))</f>
        <v>38672.99</v>
      </c>
      <c r="R68">
        <f>ROUND((ROUND((AE68*AV68*I68),2)*BS68),2)</f>
        <v>0</v>
      </c>
      <c r="S68">
        <f>ROUND((ROUND((AF68*AV68*I68),2)*BA68),2)</f>
        <v>0</v>
      </c>
      <c r="T68">
        <f>ROUND(CU68*I68,2)</f>
        <v>0</v>
      </c>
      <c r="U68">
        <f>CV68*I68</f>
        <v>0</v>
      </c>
      <c r="V68">
        <f>CW68*I68</f>
        <v>0</v>
      </c>
      <c r="W68">
        <f>ROUND(CX68*I68,2)</f>
        <v>0</v>
      </c>
      <c r="X68">
        <f>ROUND(CY68,2)</f>
        <v>0</v>
      </c>
      <c r="Y68">
        <f>ROUND(CZ68,2)</f>
        <v>0</v>
      </c>
      <c r="AA68">
        <v>165657759</v>
      </c>
      <c r="AB68">
        <f>ROUND((AC68+AD68+AF68),6)</f>
        <v>43.63</v>
      </c>
      <c r="AC68">
        <f>ROUND((ES68),6)</f>
        <v>0</v>
      </c>
      <c r="AD68">
        <f>ROUND((((ET68)-(EU68))+AE68),6)</f>
        <v>43.63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43.63</v>
      </c>
      <c r="AL68">
        <v>0</v>
      </c>
      <c r="AM68">
        <v>43.63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94</v>
      </c>
      <c r="AU68">
        <v>61</v>
      </c>
      <c r="AV68">
        <v>1</v>
      </c>
      <c r="AW68">
        <v>1</v>
      </c>
      <c r="AZ68">
        <v>1</v>
      </c>
      <c r="BA68">
        <v>1</v>
      </c>
      <c r="BB68">
        <v>20.93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99</v>
      </c>
      <c r="BM68">
        <v>188</v>
      </c>
      <c r="BN68">
        <v>0</v>
      </c>
      <c r="BO68" t="s">
        <v>97</v>
      </c>
      <c r="BP68">
        <v>1</v>
      </c>
      <c r="BQ68">
        <v>150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94</v>
      </c>
      <c r="CA68">
        <v>61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38672.99</v>
      </c>
      <c r="CQ68">
        <f>ROUND((ROUND((AC68*AW68*1),2)*BC68),2)</f>
        <v>0</v>
      </c>
      <c r="CR68">
        <f>(ROUND((ROUND(((ET68)*AV68*1),2)*BB68),2)+ROUND((ROUND(((AE68-(EU68))*AV68*1),2)*BS68),2))</f>
        <v>913.18</v>
      </c>
      <c r="CS68">
        <f>ROUND((ROUND((AE68*AV68*1),2)*BS68),2)</f>
        <v>0</v>
      </c>
      <c r="CT68">
        <f>ROUND((ROUND((AF68*AV68*1),2)*BA68),2)</f>
        <v>0</v>
      </c>
      <c r="CU68">
        <f>AG68</f>
        <v>0</v>
      </c>
      <c r="CV68">
        <f>(AH68*AV68)</f>
        <v>0</v>
      </c>
      <c r="CW68">
        <f>AI68</f>
        <v>0</v>
      </c>
      <c r="CX68">
        <f>AJ68</f>
        <v>0</v>
      </c>
      <c r="CY68">
        <f>(((S68+R68)*AT68)/100)</f>
        <v>0</v>
      </c>
      <c r="CZ68">
        <f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21</v>
      </c>
      <c r="DW68" t="s">
        <v>21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164513564</v>
      </c>
      <c r="EF68">
        <v>150</v>
      </c>
      <c r="EG68" t="s">
        <v>23</v>
      </c>
      <c r="EH68">
        <v>0</v>
      </c>
      <c r="EI68" t="s">
        <v>3</v>
      </c>
      <c r="EJ68">
        <v>4</v>
      </c>
      <c r="EK68">
        <v>188</v>
      </c>
      <c r="EL68" t="s">
        <v>24</v>
      </c>
      <c r="EM68" t="s">
        <v>25</v>
      </c>
      <c r="EO68" t="s">
        <v>3</v>
      </c>
      <c r="EQ68">
        <v>131072</v>
      </c>
      <c r="ER68">
        <v>43.63</v>
      </c>
      <c r="ES68">
        <v>0</v>
      </c>
      <c r="ET68">
        <v>43.63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94</v>
      </c>
      <c r="FY68">
        <v>61</v>
      </c>
      <c r="GA68" t="s">
        <v>3</v>
      </c>
      <c r="GD68">
        <v>1</v>
      </c>
      <c r="GF68">
        <v>619920862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38672.99</v>
      </c>
      <c r="GN68">
        <f>IF(OR(BI68=0,BI68=1),GM68-GX68,0)</f>
        <v>0</v>
      </c>
      <c r="GO68">
        <f>IF(BI68=2,GM68-GX68,0)</f>
        <v>0</v>
      </c>
      <c r="GP68">
        <f>IF(BI68=4,GM68-GX68,0)</f>
        <v>38672.99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ROW(SmtRes!A7)</f>
        <v>7</v>
      </c>
      <c r="D69">
        <f>ROW(EtalonRes!A7)</f>
        <v>7</v>
      </c>
      <c r="E69" t="s">
        <v>100</v>
      </c>
      <c r="F69" t="s">
        <v>101</v>
      </c>
      <c r="G69" t="s">
        <v>102</v>
      </c>
      <c r="H69" t="s">
        <v>29</v>
      </c>
      <c r="I69">
        <f>ROUND(I68,9)</f>
        <v>42.35</v>
      </c>
      <c r="J69">
        <v>0</v>
      </c>
      <c r="K69">
        <f>ROUND(I68,9)</f>
        <v>42.35</v>
      </c>
      <c r="O69">
        <f>ROUND(CP69,2)</f>
        <v>7081.24</v>
      </c>
      <c r="P69">
        <f>ROUND((ROUND((AC69*AW69*I69),2)*BC69),2)</f>
        <v>0</v>
      </c>
      <c r="Q69">
        <f>(ROUND((ROUND(((ET69)*AV69*I69),2)*BB69),2)+ROUND((ROUND(((AE69-(EU69))*AV69*I69),2)*BS69),2))</f>
        <v>7081.24</v>
      </c>
      <c r="R69">
        <f>ROUND((ROUND((AE69*AV69*I69),2)*BS69),2)</f>
        <v>0</v>
      </c>
      <c r="S69">
        <f>ROUND((ROUND((AF69*AV69*I69),2)*BA69),2)</f>
        <v>0</v>
      </c>
      <c r="T69">
        <f>ROUND(CU69*I69,2)</f>
        <v>0</v>
      </c>
      <c r="U69">
        <f>CV69*I69</f>
        <v>0</v>
      </c>
      <c r="V69">
        <f>CW69*I69</f>
        <v>0</v>
      </c>
      <c r="W69">
        <f>ROUND(CX69*I69,2)</f>
        <v>0</v>
      </c>
      <c r="X69">
        <f>ROUND(CY69,2)</f>
        <v>0</v>
      </c>
      <c r="Y69">
        <f>ROUND(CZ69,2)</f>
        <v>0</v>
      </c>
      <c r="AA69">
        <v>165657759</v>
      </c>
      <c r="AB69">
        <f>ROUND((AC69+AD69+AF69),6)</f>
        <v>12.61</v>
      </c>
      <c r="AC69">
        <f>ROUND((ES69),6)</f>
        <v>0</v>
      </c>
      <c r="AD69">
        <f>ROUND((((ET69)-(EU69))+AE69),6)</f>
        <v>12.61</v>
      </c>
      <c r="AE69">
        <f>ROUND((EU69),6)</f>
        <v>0</v>
      </c>
      <c r="AF69">
        <f>ROUND((EV69),6)</f>
        <v>0</v>
      </c>
      <c r="AG69">
        <f>ROUND((AP69),6)</f>
        <v>0</v>
      </c>
      <c r="AH69">
        <f>(EW69)</f>
        <v>0</v>
      </c>
      <c r="AI69">
        <f>(EX69)</f>
        <v>0</v>
      </c>
      <c r="AJ69">
        <f>(AS69)</f>
        <v>0</v>
      </c>
      <c r="AK69">
        <v>12.61</v>
      </c>
      <c r="AL69">
        <v>0</v>
      </c>
      <c r="AM69">
        <v>12.61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94</v>
      </c>
      <c r="AU69">
        <v>61</v>
      </c>
      <c r="AV69">
        <v>1</v>
      </c>
      <c r="AW69">
        <v>1</v>
      </c>
      <c r="AZ69">
        <v>1</v>
      </c>
      <c r="BA69">
        <v>1</v>
      </c>
      <c r="BB69">
        <v>13.26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103</v>
      </c>
      <c r="BM69">
        <v>188</v>
      </c>
      <c r="BN69">
        <v>0</v>
      </c>
      <c r="BO69" t="s">
        <v>101</v>
      </c>
      <c r="BP69">
        <v>1</v>
      </c>
      <c r="BQ69">
        <v>150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94</v>
      </c>
      <c r="CA69">
        <v>61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7081.24</v>
      </c>
      <c r="CQ69">
        <f>ROUND((ROUND((AC69*AW69*1),2)*BC69),2)</f>
        <v>0</v>
      </c>
      <c r="CR69">
        <f>(ROUND((ROUND(((ET69)*AV69*1),2)*BB69),2)+ROUND((ROUND(((AE69-(EU69))*AV69*1),2)*BS69),2))</f>
        <v>167.21</v>
      </c>
      <c r="CS69">
        <f>ROUND((ROUND((AE69*AV69*1),2)*BS69),2)</f>
        <v>0</v>
      </c>
      <c r="CT69">
        <f>ROUND((ROUND((AF69*AV69*1),2)*BA69),2)</f>
        <v>0</v>
      </c>
      <c r="CU69">
        <f>AG69</f>
        <v>0</v>
      </c>
      <c r="CV69">
        <f>(AH69*AV69)</f>
        <v>0</v>
      </c>
      <c r="CW69">
        <f>AI69</f>
        <v>0</v>
      </c>
      <c r="CX69">
        <f>AJ69</f>
        <v>0</v>
      </c>
      <c r="CY69">
        <f>(((S69+R69)*AT69)/100)</f>
        <v>0</v>
      </c>
      <c r="CZ69">
        <f>(((S69+R69)*AU69)/100)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29</v>
      </c>
      <c r="DW69" t="s">
        <v>29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164513564</v>
      </c>
      <c r="EF69">
        <v>150</v>
      </c>
      <c r="EG69" t="s">
        <v>23</v>
      </c>
      <c r="EH69">
        <v>0</v>
      </c>
      <c r="EI69" t="s">
        <v>3</v>
      </c>
      <c r="EJ69">
        <v>4</v>
      </c>
      <c r="EK69">
        <v>188</v>
      </c>
      <c r="EL69" t="s">
        <v>24</v>
      </c>
      <c r="EM69" t="s">
        <v>25</v>
      </c>
      <c r="EO69" t="s">
        <v>3</v>
      </c>
      <c r="EQ69">
        <v>131072</v>
      </c>
      <c r="ER69">
        <v>12.61</v>
      </c>
      <c r="ES69">
        <v>0</v>
      </c>
      <c r="ET69">
        <v>12.61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94</v>
      </c>
      <c r="FY69">
        <v>61</v>
      </c>
      <c r="GA69" t="s">
        <v>3</v>
      </c>
      <c r="GD69">
        <v>1</v>
      </c>
      <c r="GF69">
        <v>1843346484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7081.24</v>
      </c>
      <c r="GN69">
        <f>IF(OR(BI69=0,BI69=1),GM69-GX69,0)</f>
        <v>0</v>
      </c>
      <c r="GO69">
        <f>IF(BI69=2,GM69-GX69,0)</f>
        <v>0</v>
      </c>
      <c r="GP69">
        <f>IF(BI69=4,GM69-GX69,0)</f>
        <v>7081.24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1" spans="1:245" x14ac:dyDescent="0.2">
      <c r="A71" s="2">
        <v>51</v>
      </c>
      <c r="B71" s="2">
        <f>B64</f>
        <v>1</v>
      </c>
      <c r="C71" s="2">
        <f>A64</f>
        <v>4</v>
      </c>
      <c r="D71" s="2">
        <f>ROW(A64)</f>
        <v>64</v>
      </c>
      <c r="E71" s="2"/>
      <c r="F71" s="2" t="str">
        <f>IF(F64&lt;&gt;"",F64,"")</f>
        <v>Новый раздел</v>
      </c>
      <c r="G71" s="2" t="str">
        <f>IF(G64&lt;&gt;"",G64,"")</f>
        <v>Вывоз  грунта КЛ 0,4 кВ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34">ROUND(AB71,2)</f>
        <v>45754.23</v>
      </c>
      <c r="P71" s="2">
        <f t="shared" si="34"/>
        <v>0</v>
      </c>
      <c r="Q71" s="2">
        <f t="shared" si="34"/>
        <v>45754.23</v>
      </c>
      <c r="R71" s="2">
        <f t="shared" si="34"/>
        <v>0</v>
      </c>
      <c r="S71" s="2">
        <f t="shared" si="34"/>
        <v>0</v>
      </c>
      <c r="T71" s="2">
        <f t="shared" si="34"/>
        <v>0</v>
      </c>
      <c r="U71" s="2">
        <f>AH71</f>
        <v>0</v>
      </c>
      <c r="V71" s="2">
        <f>AI71</f>
        <v>0</v>
      </c>
      <c r="W71" s="2">
        <f>ROUND(AJ71,2)</f>
        <v>0</v>
      </c>
      <c r="X71" s="2">
        <f>ROUND(AK71,2)</f>
        <v>0</v>
      </c>
      <c r="Y71" s="2">
        <f>ROUND(AL71,2)</f>
        <v>0</v>
      </c>
      <c r="Z71" s="2"/>
      <c r="AA71" s="2"/>
      <c r="AB71" s="2">
        <f>ROUND(SUMIF(AA68:AA69,"=165657759",O68:O69),2)</f>
        <v>45754.23</v>
      </c>
      <c r="AC71" s="2">
        <f>ROUND(SUMIF(AA68:AA69,"=165657759",P68:P69),2)</f>
        <v>0</v>
      </c>
      <c r="AD71" s="2">
        <f>ROUND(SUMIF(AA68:AA69,"=165657759",Q68:Q69),2)</f>
        <v>45754.23</v>
      </c>
      <c r="AE71" s="2">
        <f>ROUND(SUMIF(AA68:AA69,"=165657759",R68:R69),2)</f>
        <v>0</v>
      </c>
      <c r="AF71" s="2">
        <f>ROUND(SUMIF(AA68:AA69,"=165657759",S68:S69),2)</f>
        <v>0</v>
      </c>
      <c r="AG71" s="2">
        <f>ROUND(SUMIF(AA68:AA69,"=165657759",T68:T69),2)</f>
        <v>0</v>
      </c>
      <c r="AH71" s="2">
        <f>SUMIF(AA68:AA69,"=165657759",U68:U69)</f>
        <v>0</v>
      </c>
      <c r="AI71" s="2">
        <f>SUMIF(AA68:AA69,"=165657759",V68:V69)</f>
        <v>0</v>
      </c>
      <c r="AJ71" s="2">
        <f>ROUND(SUMIF(AA68:AA69,"=165657759",W68:W69),2)</f>
        <v>0</v>
      </c>
      <c r="AK71" s="2">
        <f>ROUND(SUMIF(AA68:AA69,"=165657759",X68:X69),2)</f>
        <v>0</v>
      </c>
      <c r="AL71" s="2">
        <f>ROUND(SUMIF(AA68:AA69,"=165657759",Y68:Y69),2)</f>
        <v>0</v>
      </c>
      <c r="AM71" s="2"/>
      <c r="AN71" s="2"/>
      <c r="AO71" s="2">
        <f t="shared" ref="AO71:BD71" si="35">ROUND(BX71,2)</f>
        <v>0</v>
      </c>
      <c r="AP71" s="2">
        <f t="shared" si="35"/>
        <v>0</v>
      </c>
      <c r="AQ71" s="2">
        <f t="shared" si="35"/>
        <v>0</v>
      </c>
      <c r="AR71" s="2">
        <f t="shared" si="35"/>
        <v>45754.23</v>
      </c>
      <c r="AS71" s="2">
        <f t="shared" si="35"/>
        <v>0</v>
      </c>
      <c r="AT71" s="2">
        <f t="shared" si="35"/>
        <v>0</v>
      </c>
      <c r="AU71" s="2">
        <f t="shared" si="35"/>
        <v>45754.23</v>
      </c>
      <c r="AV71" s="2">
        <f t="shared" si="35"/>
        <v>0</v>
      </c>
      <c r="AW71" s="2">
        <f t="shared" si="35"/>
        <v>0</v>
      </c>
      <c r="AX71" s="2">
        <f t="shared" si="35"/>
        <v>0</v>
      </c>
      <c r="AY71" s="2">
        <f t="shared" si="35"/>
        <v>0</v>
      </c>
      <c r="AZ71" s="2">
        <f t="shared" si="35"/>
        <v>0</v>
      </c>
      <c r="BA71" s="2">
        <f t="shared" si="35"/>
        <v>0</v>
      </c>
      <c r="BB71" s="2">
        <f t="shared" si="35"/>
        <v>0</v>
      </c>
      <c r="BC71" s="2">
        <f t="shared" si="35"/>
        <v>0</v>
      </c>
      <c r="BD71" s="2">
        <f t="shared" si="35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ROUND(SUMIF(AA68:AA69,"=165657759",FQ68:FQ69),2)</f>
        <v>0</v>
      </c>
      <c r="BY71" s="2">
        <f>ROUND(SUMIF(AA68:AA69,"=165657759",FR68:FR69),2)</f>
        <v>0</v>
      </c>
      <c r="BZ71" s="2">
        <f>ROUND(SUMIF(AA68:AA69,"=165657759",GL68:GL69),2)</f>
        <v>0</v>
      </c>
      <c r="CA71" s="2">
        <f>ROUND(SUMIF(AA68:AA69,"=165657759",GM68:GM69),2)</f>
        <v>45754.23</v>
      </c>
      <c r="CB71" s="2">
        <f>ROUND(SUMIF(AA68:AA69,"=165657759",GN68:GN69),2)</f>
        <v>0</v>
      </c>
      <c r="CC71" s="2">
        <f>ROUND(SUMIF(AA68:AA69,"=165657759",GO68:GO69),2)</f>
        <v>0</v>
      </c>
      <c r="CD71" s="2">
        <f>ROUND(SUMIF(AA68:AA69,"=165657759",GP68:GP69),2)</f>
        <v>45754.23</v>
      </c>
      <c r="CE71" s="2">
        <f>AC71-BX71</f>
        <v>0</v>
      </c>
      <c r="CF71" s="2">
        <f>AC71-BY71</f>
        <v>0</v>
      </c>
      <c r="CG71" s="2">
        <f>BX71-BZ71</f>
        <v>0</v>
      </c>
      <c r="CH71" s="2">
        <f>AC71-BX71-BY71+BZ71</f>
        <v>0</v>
      </c>
      <c r="CI71" s="2">
        <f>BY71-BZ71</f>
        <v>0</v>
      </c>
      <c r="CJ71" s="2">
        <f>ROUND(SUMIF(AA68:AA69,"=165657759",GX68:GX69),2)</f>
        <v>0</v>
      </c>
      <c r="CK71" s="2">
        <f>ROUND(SUMIF(AA68:AA69,"=165657759",GY68:GY69),2)</f>
        <v>0</v>
      </c>
      <c r="CL71" s="2">
        <f>ROUND(SUMIF(AA68:AA69,"=165657759",GZ68:GZ69),2)</f>
        <v>0</v>
      </c>
      <c r="CM71" s="2">
        <f>ROUND(SUMIF(AA68:AA69,"=165657759",HD68:HD69),2)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45754.23</v>
      </c>
      <c r="G73" s="4" t="s">
        <v>41</v>
      </c>
      <c r="H73" s="4" t="s">
        <v>42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53316.92</v>
      </c>
      <c r="X73" s="4">
        <v>1</v>
      </c>
      <c r="Y73" s="4">
        <v>53316.92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0</v>
      </c>
      <c r="G74" s="4" t="s">
        <v>43</v>
      </c>
      <c r="H74" s="4" t="s">
        <v>44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45</v>
      </c>
      <c r="H75" s="4" t="s">
        <v>46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0</v>
      </c>
      <c r="G76" s="4" t="s">
        <v>47</v>
      </c>
      <c r="H76" s="4" t="s">
        <v>48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0</v>
      </c>
      <c r="G77" s="4" t="s">
        <v>49</v>
      </c>
      <c r="H77" s="4" t="s">
        <v>50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51</v>
      </c>
      <c r="H78" s="4" t="s">
        <v>52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0</v>
      </c>
      <c r="G79" s="4" t="s">
        <v>53</v>
      </c>
      <c r="H79" s="4" t="s">
        <v>54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55</v>
      </c>
      <c r="H80" s="4" t="s">
        <v>56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57</v>
      </c>
      <c r="H81" s="4" t="s">
        <v>58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59</v>
      </c>
      <c r="H82" s="4" t="s">
        <v>60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45754.23</v>
      </c>
      <c r="G83" s="4" t="s">
        <v>61</v>
      </c>
      <c r="H83" s="4" t="s">
        <v>62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53316.92</v>
      </c>
      <c r="X83" s="4">
        <v>1</v>
      </c>
      <c r="Y83" s="4">
        <v>53316.92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63</v>
      </c>
      <c r="H84" s="4" t="s">
        <v>64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0</v>
      </c>
      <c r="G85" s="4" t="s">
        <v>65</v>
      </c>
      <c r="H85" s="4" t="s">
        <v>66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0</v>
      </c>
      <c r="G86" s="4" t="s">
        <v>67</v>
      </c>
      <c r="H86" s="4" t="s">
        <v>68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69</v>
      </c>
      <c r="H87" s="4" t="s">
        <v>70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0</v>
      </c>
      <c r="G88" s="4" t="s">
        <v>71</v>
      </c>
      <c r="H88" s="4" t="s">
        <v>72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73</v>
      </c>
      <c r="H89" s="4" t="s">
        <v>74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45754.23</v>
      </c>
      <c r="G90" s="4" t="s">
        <v>75</v>
      </c>
      <c r="H90" s="4" t="s">
        <v>76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53316.92</v>
      </c>
      <c r="X90" s="4">
        <v>1</v>
      </c>
      <c r="Y90" s="4">
        <v>53316.92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77</v>
      </c>
      <c r="H91" s="4" t="s">
        <v>78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79</v>
      </c>
      <c r="H92" s="4" t="s">
        <v>80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0</v>
      </c>
      <c r="G93" s="4" t="s">
        <v>81</v>
      </c>
      <c r="H93" s="4" t="s">
        <v>82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</v>
      </c>
      <c r="G94" s="4" t="s">
        <v>83</v>
      </c>
      <c r="H94" s="4" t="s">
        <v>84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85</v>
      </c>
      <c r="H95" s="4" t="s">
        <v>86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87</v>
      </c>
      <c r="H96" s="4" t="s">
        <v>88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0</v>
      </c>
      <c r="G97" s="4" t="s">
        <v>89</v>
      </c>
      <c r="H97" s="4" t="s">
        <v>90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0</v>
      </c>
      <c r="G98" s="4" t="s">
        <v>91</v>
      </c>
      <c r="H98" s="4" t="s">
        <v>92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45754.23</v>
      </c>
      <c r="G99" s="4" t="s">
        <v>93</v>
      </c>
      <c r="H99" s="4" t="s">
        <v>94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53316.92</v>
      </c>
      <c r="X99" s="4">
        <v>1</v>
      </c>
      <c r="Y99" s="4">
        <v>53316.92</v>
      </c>
      <c r="Z99" s="4"/>
      <c r="AA99" s="4"/>
      <c r="AB99" s="4"/>
    </row>
    <row r="101" spans="1:206" x14ac:dyDescent="0.2">
      <c r="A101" s="2">
        <v>51</v>
      </c>
      <c r="B101" s="2">
        <f>B20</f>
        <v>1</v>
      </c>
      <c r="C101" s="2">
        <f>A20</f>
        <v>3</v>
      </c>
      <c r="D101" s="2">
        <f>ROW(A20)</f>
        <v>20</v>
      </c>
      <c r="E101" s="2"/>
      <c r="F101" s="2" t="str">
        <f>IF(F20&lt;&gt;"",F20,"")</f>
        <v>Новая локальная смета</v>
      </c>
      <c r="G101" s="2" t="str">
        <f>IF(G20&lt;&gt;"",G20,"")</f>
        <v>Новая локальная смета</v>
      </c>
      <c r="H101" s="2">
        <v>0</v>
      </c>
      <c r="I101" s="2"/>
      <c r="J101" s="2"/>
      <c r="K101" s="2"/>
      <c r="L101" s="2"/>
      <c r="M101" s="2"/>
      <c r="N101" s="2"/>
      <c r="O101" s="2">
        <f t="shared" ref="O101:T101" si="36">ROUND(O34+O71+AB101,2)</f>
        <v>122404.38</v>
      </c>
      <c r="P101" s="2">
        <f t="shared" si="36"/>
        <v>0</v>
      </c>
      <c r="Q101" s="2">
        <f t="shared" si="36"/>
        <v>122404.38</v>
      </c>
      <c r="R101" s="2">
        <f t="shared" si="36"/>
        <v>0</v>
      </c>
      <c r="S101" s="2">
        <f t="shared" si="36"/>
        <v>0</v>
      </c>
      <c r="T101" s="2">
        <f t="shared" si="36"/>
        <v>0</v>
      </c>
      <c r="U101" s="2">
        <f>U34+U71+AH101</f>
        <v>0</v>
      </c>
      <c r="V101" s="2">
        <f>V34+V71+AI101</f>
        <v>0</v>
      </c>
      <c r="W101" s="2">
        <f>ROUND(W34+W71+AJ101,2)</f>
        <v>0</v>
      </c>
      <c r="X101" s="2">
        <f>ROUND(X34+X71+AK101,2)</f>
        <v>0</v>
      </c>
      <c r="Y101" s="2">
        <f>ROUND(Y34+Y71+AL101,2)</f>
        <v>0</v>
      </c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>
        <f t="shared" ref="AO101:BD101" si="37">ROUND(AO34+AO71+BX101,2)</f>
        <v>0</v>
      </c>
      <c r="AP101" s="2">
        <f t="shared" si="37"/>
        <v>0</v>
      </c>
      <c r="AQ101" s="2">
        <f t="shared" si="37"/>
        <v>0</v>
      </c>
      <c r="AR101" s="2">
        <f t="shared" si="37"/>
        <v>122404.38</v>
      </c>
      <c r="AS101" s="2">
        <f t="shared" si="37"/>
        <v>0</v>
      </c>
      <c r="AT101" s="2">
        <f t="shared" si="37"/>
        <v>0</v>
      </c>
      <c r="AU101" s="2">
        <f t="shared" si="37"/>
        <v>122404.38</v>
      </c>
      <c r="AV101" s="2">
        <f t="shared" si="37"/>
        <v>0</v>
      </c>
      <c r="AW101" s="2">
        <f t="shared" si="37"/>
        <v>0</v>
      </c>
      <c r="AX101" s="2">
        <f t="shared" si="37"/>
        <v>0</v>
      </c>
      <c r="AY101" s="2">
        <f t="shared" si="37"/>
        <v>0</v>
      </c>
      <c r="AZ101" s="2">
        <f t="shared" si="37"/>
        <v>0</v>
      </c>
      <c r="BA101" s="2">
        <f t="shared" si="37"/>
        <v>0</v>
      </c>
      <c r="BB101" s="2">
        <f t="shared" si="37"/>
        <v>0</v>
      </c>
      <c r="BC101" s="2">
        <f t="shared" si="37"/>
        <v>0</v>
      </c>
      <c r="BD101" s="2">
        <f t="shared" si="37"/>
        <v>0</v>
      </c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>
        <v>0</v>
      </c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201</v>
      </c>
      <c r="F103" s="4">
        <f>ROUND(Source!O101,O103)</f>
        <v>122404.38</v>
      </c>
      <c r="G103" s="4" t="s">
        <v>41</v>
      </c>
      <c r="H103" s="4" t="s">
        <v>42</v>
      </c>
      <c r="I103" s="4"/>
      <c r="J103" s="4"/>
      <c r="K103" s="4">
        <v>201</v>
      </c>
      <c r="L103" s="4">
        <v>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154527.32999999999</v>
      </c>
      <c r="X103" s="4">
        <v>1</v>
      </c>
      <c r="Y103" s="4">
        <v>154527.32999999999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202</v>
      </c>
      <c r="F104" s="4">
        <f>ROUND(Source!P101,O104)</f>
        <v>0</v>
      </c>
      <c r="G104" s="4" t="s">
        <v>43</v>
      </c>
      <c r="H104" s="4" t="s">
        <v>44</v>
      </c>
      <c r="I104" s="4"/>
      <c r="J104" s="4"/>
      <c r="K104" s="4">
        <v>202</v>
      </c>
      <c r="L104" s="4">
        <v>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222</v>
      </c>
      <c r="F105" s="4">
        <f>ROUND(Source!AO101,O105)</f>
        <v>0</v>
      </c>
      <c r="G105" s="4" t="s">
        <v>45</v>
      </c>
      <c r="H105" s="4" t="s">
        <v>46</v>
      </c>
      <c r="I105" s="4"/>
      <c r="J105" s="4"/>
      <c r="K105" s="4">
        <v>222</v>
      </c>
      <c r="L105" s="4">
        <v>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225</v>
      </c>
      <c r="F106" s="4">
        <f>ROUND(Source!AV101,O106)</f>
        <v>0</v>
      </c>
      <c r="G106" s="4" t="s">
        <v>47</v>
      </c>
      <c r="H106" s="4" t="s">
        <v>48</v>
      </c>
      <c r="I106" s="4"/>
      <c r="J106" s="4"/>
      <c r="K106" s="4">
        <v>225</v>
      </c>
      <c r="L106" s="4">
        <v>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226</v>
      </c>
      <c r="F107" s="4">
        <f>ROUND(Source!AW101,O107)</f>
        <v>0</v>
      </c>
      <c r="G107" s="4" t="s">
        <v>49</v>
      </c>
      <c r="H107" s="4" t="s">
        <v>50</v>
      </c>
      <c r="I107" s="4"/>
      <c r="J107" s="4"/>
      <c r="K107" s="4">
        <v>226</v>
      </c>
      <c r="L107" s="4">
        <v>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227</v>
      </c>
      <c r="F108" s="4">
        <f>ROUND(Source!AX101,O108)</f>
        <v>0</v>
      </c>
      <c r="G108" s="4" t="s">
        <v>51</v>
      </c>
      <c r="H108" s="4" t="s">
        <v>52</v>
      </c>
      <c r="I108" s="4"/>
      <c r="J108" s="4"/>
      <c r="K108" s="4">
        <v>227</v>
      </c>
      <c r="L108" s="4">
        <v>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228</v>
      </c>
      <c r="F109" s="4">
        <f>ROUND(Source!AY101,O109)</f>
        <v>0</v>
      </c>
      <c r="G109" s="4" t="s">
        <v>53</v>
      </c>
      <c r="H109" s="4" t="s">
        <v>54</v>
      </c>
      <c r="I109" s="4"/>
      <c r="J109" s="4"/>
      <c r="K109" s="4">
        <v>228</v>
      </c>
      <c r="L109" s="4">
        <v>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216</v>
      </c>
      <c r="F110" s="4">
        <f>ROUND(Source!AP101,O110)</f>
        <v>0</v>
      </c>
      <c r="G110" s="4" t="s">
        <v>55</v>
      </c>
      <c r="H110" s="4" t="s">
        <v>56</v>
      </c>
      <c r="I110" s="4"/>
      <c r="J110" s="4"/>
      <c r="K110" s="4">
        <v>216</v>
      </c>
      <c r="L110" s="4">
        <v>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223</v>
      </c>
      <c r="F111" s="4">
        <f>ROUND(Source!AQ101,O111)</f>
        <v>0</v>
      </c>
      <c r="G111" s="4" t="s">
        <v>57</v>
      </c>
      <c r="H111" s="4" t="s">
        <v>58</v>
      </c>
      <c r="I111" s="4"/>
      <c r="J111" s="4"/>
      <c r="K111" s="4">
        <v>223</v>
      </c>
      <c r="L111" s="4">
        <v>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229</v>
      </c>
      <c r="F112" s="4">
        <f>ROUND(Source!AZ101,O112)</f>
        <v>0</v>
      </c>
      <c r="G112" s="4" t="s">
        <v>59</v>
      </c>
      <c r="H112" s="4" t="s">
        <v>60</v>
      </c>
      <c r="I112" s="4"/>
      <c r="J112" s="4"/>
      <c r="K112" s="4">
        <v>229</v>
      </c>
      <c r="L112" s="4">
        <v>10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203</v>
      </c>
      <c r="F113" s="4">
        <f>ROUND(Source!Q101,O113)</f>
        <v>122404.38</v>
      </c>
      <c r="G113" s="4" t="s">
        <v>61</v>
      </c>
      <c r="H113" s="4" t="s">
        <v>62</v>
      </c>
      <c r="I113" s="4"/>
      <c r="J113" s="4"/>
      <c r="K113" s="4">
        <v>203</v>
      </c>
      <c r="L113" s="4">
        <v>11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154527.32999999999</v>
      </c>
      <c r="X113" s="4">
        <v>1</v>
      </c>
      <c r="Y113" s="4">
        <v>154527.32999999999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231</v>
      </c>
      <c r="F114" s="4">
        <f>ROUND(Source!BB101,O114)</f>
        <v>0</v>
      </c>
      <c r="G114" s="4" t="s">
        <v>63</v>
      </c>
      <c r="H114" s="4" t="s">
        <v>64</v>
      </c>
      <c r="I114" s="4"/>
      <c r="J114" s="4"/>
      <c r="K114" s="4">
        <v>231</v>
      </c>
      <c r="L114" s="4">
        <v>12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204</v>
      </c>
      <c r="F115" s="4">
        <f>ROUND(Source!R101,O115)</f>
        <v>0</v>
      </c>
      <c r="G115" s="4" t="s">
        <v>65</v>
      </c>
      <c r="H115" s="4" t="s">
        <v>66</v>
      </c>
      <c r="I115" s="4"/>
      <c r="J115" s="4"/>
      <c r="K115" s="4">
        <v>204</v>
      </c>
      <c r="L115" s="4">
        <v>13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205</v>
      </c>
      <c r="F116" s="4">
        <f>ROUND(Source!S101,O116)</f>
        <v>0</v>
      </c>
      <c r="G116" s="4" t="s">
        <v>67</v>
      </c>
      <c r="H116" s="4" t="s">
        <v>68</v>
      </c>
      <c r="I116" s="4"/>
      <c r="J116" s="4"/>
      <c r="K116" s="4">
        <v>205</v>
      </c>
      <c r="L116" s="4">
        <v>14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232</v>
      </c>
      <c r="F117" s="4">
        <f>ROUND(Source!BC101,O117)</f>
        <v>0</v>
      </c>
      <c r="G117" s="4" t="s">
        <v>69</v>
      </c>
      <c r="H117" s="4" t="s">
        <v>70</v>
      </c>
      <c r="I117" s="4"/>
      <c r="J117" s="4"/>
      <c r="K117" s="4">
        <v>232</v>
      </c>
      <c r="L117" s="4">
        <v>15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214</v>
      </c>
      <c r="F118" s="4">
        <f>ROUND(Source!AS101,O118)</f>
        <v>0</v>
      </c>
      <c r="G118" s="4" t="s">
        <v>71</v>
      </c>
      <c r="H118" s="4" t="s">
        <v>72</v>
      </c>
      <c r="I118" s="4"/>
      <c r="J118" s="4"/>
      <c r="K118" s="4">
        <v>214</v>
      </c>
      <c r="L118" s="4">
        <v>16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215</v>
      </c>
      <c r="F119" s="4">
        <f>ROUND(Source!AT101,O119)</f>
        <v>0</v>
      </c>
      <c r="G119" s="4" t="s">
        <v>73</v>
      </c>
      <c r="H119" s="4" t="s">
        <v>74</v>
      </c>
      <c r="I119" s="4"/>
      <c r="J119" s="4"/>
      <c r="K119" s="4">
        <v>215</v>
      </c>
      <c r="L119" s="4">
        <v>17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217</v>
      </c>
      <c r="F120" s="4">
        <f>ROUND(Source!AU101,O120)</f>
        <v>122404.38</v>
      </c>
      <c r="G120" s="4" t="s">
        <v>75</v>
      </c>
      <c r="H120" s="4" t="s">
        <v>76</v>
      </c>
      <c r="I120" s="4"/>
      <c r="J120" s="4"/>
      <c r="K120" s="4">
        <v>217</v>
      </c>
      <c r="L120" s="4">
        <v>18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154527.32999999999</v>
      </c>
      <c r="X120" s="4">
        <v>1</v>
      </c>
      <c r="Y120" s="4">
        <v>154527.32999999999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230</v>
      </c>
      <c r="F121" s="4">
        <f>ROUND(Source!BA101,O121)</f>
        <v>0</v>
      </c>
      <c r="G121" s="4" t="s">
        <v>77</v>
      </c>
      <c r="H121" s="4" t="s">
        <v>78</v>
      </c>
      <c r="I121" s="4"/>
      <c r="J121" s="4"/>
      <c r="K121" s="4">
        <v>230</v>
      </c>
      <c r="L121" s="4">
        <v>19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206</v>
      </c>
      <c r="F122" s="4">
        <f>ROUND(Source!T101,O122)</f>
        <v>0</v>
      </c>
      <c r="G122" s="4" t="s">
        <v>79</v>
      </c>
      <c r="H122" s="4" t="s">
        <v>80</v>
      </c>
      <c r="I122" s="4"/>
      <c r="J122" s="4"/>
      <c r="K122" s="4">
        <v>206</v>
      </c>
      <c r="L122" s="4">
        <v>20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207</v>
      </c>
      <c r="F123" s="4">
        <f>Source!U101</f>
        <v>0</v>
      </c>
      <c r="G123" s="4" t="s">
        <v>81</v>
      </c>
      <c r="H123" s="4" t="s">
        <v>82</v>
      </c>
      <c r="I123" s="4"/>
      <c r="J123" s="4"/>
      <c r="K123" s="4">
        <v>207</v>
      </c>
      <c r="L123" s="4">
        <v>21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208</v>
      </c>
      <c r="F124" s="4">
        <f>Source!V101</f>
        <v>0</v>
      </c>
      <c r="G124" s="4" t="s">
        <v>83</v>
      </c>
      <c r="H124" s="4" t="s">
        <v>84</v>
      </c>
      <c r="I124" s="4"/>
      <c r="J124" s="4"/>
      <c r="K124" s="4">
        <v>208</v>
      </c>
      <c r="L124" s="4">
        <v>22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209</v>
      </c>
      <c r="F125" s="4">
        <f>ROUND(Source!W101,O125)</f>
        <v>0</v>
      </c>
      <c r="G125" s="4" t="s">
        <v>85</v>
      </c>
      <c r="H125" s="4" t="s">
        <v>86</v>
      </c>
      <c r="I125" s="4"/>
      <c r="J125" s="4"/>
      <c r="K125" s="4">
        <v>209</v>
      </c>
      <c r="L125" s="4">
        <v>23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233</v>
      </c>
      <c r="F126" s="4">
        <f>ROUND(Source!BD101,O126)</f>
        <v>0</v>
      </c>
      <c r="G126" s="4" t="s">
        <v>87</v>
      </c>
      <c r="H126" s="4" t="s">
        <v>88</v>
      </c>
      <c r="I126" s="4"/>
      <c r="J126" s="4"/>
      <c r="K126" s="4">
        <v>233</v>
      </c>
      <c r="L126" s="4">
        <v>24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210</v>
      </c>
      <c r="F127" s="4">
        <f>ROUND(Source!X101,O127)</f>
        <v>0</v>
      </c>
      <c r="G127" s="4" t="s">
        <v>89</v>
      </c>
      <c r="H127" s="4" t="s">
        <v>90</v>
      </c>
      <c r="I127" s="4"/>
      <c r="J127" s="4"/>
      <c r="K127" s="4">
        <v>210</v>
      </c>
      <c r="L127" s="4">
        <v>25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211</v>
      </c>
      <c r="F128" s="4">
        <f>ROUND(Source!Y101,O128)</f>
        <v>0</v>
      </c>
      <c r="G128" s="4" t="s">
        <v>91</v>
      </c>
      <c r="H128" s="4" t="s">
        <v>92</v>
      </c>
      <c r="I128" s="4"/>
      <c r="J128" s="4"/>
      <c r="K128" s="4">
        <v>211</v>
      </c>
      <c r="L128" s="4">
        <v>26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224</v>
      </c>
      <c r="F129" s="4">
        <f>ROUND(Source!AR101,O129)</f>
        <v>122404.38</v>
      </c>
      <c r="G129" s="4" t="s">
        <v>93</v>
      </c>
      <c r="H129" s="4" t="s">
        <v>94</v>
      </c>
      <c r="I129" s="4"/>
      <c r="J129" s="4"/>
      <c r="K129" s="4">
        <v>224</v>
      </c>
      <c r="L129" s="4">
        <v>27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154527.32999999999</v>
      </c>
      <c r="X129" s="4">
        <v>1</v>
      </c>
      <c r="Y129" s="4">
        <v>154527.32999999999</v>
      </c>
      <c r="Z129" s="4"/>
      <c r="AA129" s="4"/>
      <c r="AB129" s="4"/>
    </row>
    <row r="131" spans="1:206" x14ac:dyDescent="0.2">
      <c r="A131" s="2">
        <v>51</v>
      </c>
      <c r="B131" s="2">
        <f>B12</f>
        <v>176</v>
      </c>
      <c r="C131" s="2">
        <f>A12</f>
        <v>1</v>
      </c>
      <c r="D131" s="2">
        <f>ROW(A12)</f>
        <v>12</v>
      </c>
      <c r="E131" s="2"/>
      <c r="F131" s="2" t="str">
        <f>IF(F12&lt;&gt;"",F12,"")</f>
        <v>09-01-01</v>
      </c>
      <c r="G131" s="2" t="str">
        <f>IF(G12&lt;&gt;"",G12,"")</f>
        <v>09-01-01 Вывоз грунта и мусоора  КЛ 0,4 кВ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38">ROUND(O101,2)</f>
        <v>122404.38</v>
      </c>
      <c r="P131" s="2">
        <f t="shared" si="38"/>
        <v>0</v>
      </c>
      <c r="Q131" s="2">
        <f t="shared" si="38"/>
        <v>122404.38</v>
      </c>
      <c r="R131" s="2">
        <f t="shared" si="38"/>
        <v>0</v>
      </c>
      <c r="S131" s="2">
        <f t="shared" si="38"/>
        <v>0</v>
      </c>
      <c r="T131" s="2">
        <f t="shared" si="38"/>
        <v>0</v>
      </c>
      <c r="U131" s="2">
        <f>U101</f>
        <v>0</v>
      </c>
      <c r="V131" s="2">
        <f>V101</f>
        <v>0</v>
      </c>
      <c r="W131" s="2">
        <f>ROUND(W101,2)</f>
        <v>0</v>
      </c>
      <c r="X131" s="2">
        <f>ROUND(X101,2)</f>
        <v>0</v>
      </c>
      <c r="Y131" s="2">
        <f>ROUND(Y101,2)</f>
        <v>0</v>
      </c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>
        <f t="shared" ref="AO131:BD131" si="39">ROUND(AO101,2)</f>
        <v>0</v>
      </c>
      <c r="AP131" s="2">
        <f t="shared" si="39"/>
        <v>0</v>
      </c>
      <c r="AQ131" s="2">
        <f t="shared" si="39"/>
        <v>0</v>
      </c>
      <c r="AR131" s="2">
        <f t="shared" si="39"/>
        <v>122404.38</v>
      </c>
      <c r="AS131" s="2">
        <f t="shared" si="39"/>
        <v>0</v>
      </c>
      <c r="AT131" s="2">
        <f t="shared" si="39"/>
        <v>0</v>
      </c>
      <c r="AU131" s="2">
        <f t="shared" si="39"/>
        <v>122404.38</v>
      </c>
      <c r="AV131" s="2">
        <f t="shared" si="39"/>
        <v>0</v>
      </c>
      <c r="AW131" s="2">
        <f t="shared" si="39"/>
        <v>0</v>
      </c>
      <c r="AX131" s="2">
        <f t="shared" si="39"/>
        <v>0</v>
      </c>
      <c r="AY131" s="2">
        <f t="shared" si="39"/>
        <v>0</v>
      </c>
      <c r="AZ131" s="2">
        <f t="shared" si="39"/>
        <v>0</v>
      </c>
      <c r="BA131" s="2">
        <f t="shared" si="39"/>
        <v>0</v>
      </c>
      <c r="BB131" s="2">
        <f t="shared" si="39"/>
        <v>0</v>
      </c>
      <c r="BC131" s="2">
        <f t="shared" si="39"/>
        <v>0</v>
      </c>
      <c r="BD131" s="2">
        <f t="shared" si="39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122404.38</v>
      </c>
      <c r="G133" s="4" t="s">
        <v>41</v>
      </c>
      <c r="H133" s="4" t="s">
        <v>42</v>
      </c>
      <c r="I133" s="4"/>
      <c r="J133" s="4"/>
      <c r="K133" s="4">
        <v>201</v>
      </c>
      <c r="L133" s="4">
        <v>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154527.32999999999</v>
      </c>
      <c r="X133" s="4">
        <v>1</v>
      </c>
      <c r="Y133" s="4">
        <v>154527.32999999999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0</v>
      </c>
      <c r="G134" s="4" t="s">
        <v>43</v>
      </c>
      <c r="H134" s="4" t="s">
        <v>44</v>
      </c>
      <c r="I134" s="4"/>
      <c r="J134" s="4"/>
      <c r="K134" s="4">
        <v>202</v>
      </c>
      <c r="L134" s="4">
        <v>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45</v>
      </c>
      <c r="H135" s="4" t="s">
        <v>46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0</v>
      </c>
      <c r="G136" s="4" t="s">
        <v>47</v>
      </c>
      <c r="H136" s="4" t="s">
        <v>48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0</v>
      </c>
      <c r="G137" s="4" t="s">
        <v>49</v>
      </c>
      <c r="H137" s="4" t="s">
        <v>50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51</v>
      </c>
      <c r="H138" s="4" t="s">
        <v>52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0</v>
      </c>
      <c r="G139" s="4" t="s">
        <v>53</v>
      </c>
      <c r="H139" s="4" t="s">
        <v>54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55</v>
      </c>
      <c r="H140" s="4" t="s">
        <v>56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57</v>
      </c>
      <c r="H141" s="4" t="s">
        <v>58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59</v>
      </c>
      <c r="H142" s="4" t="s">
        <v>60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122404.38</v>
      </c>
      <c r="G143" s="4" t="s">
        <v>61</v>
      </c>
      <c r="H143" s="4" t="s">
        <v>62</v>
      </c>
      <c r="I143" s="4"/>
      <c r="J143" s="4"/>
      <c r="K143" s="4">
        <v>203</v>
      </c>
      <c r="L143" s="4">
        <v>11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154527.32999999999</v>
      </c>
      <c r="X143" s="4">
        <v>1</v>
      </c>
      <c r="Y143" s="4">
        <v>154527.32999999999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63</v>
      </c>
      <c r="H144" s="4" t="s">
        <v>64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0</v>
      </c>
      <c r="G145" s="4" t="s">
        <v>65</v>
      </c>
      <c r="H145" s="4" t="s">
        <v>66</v>
      </c>
      <c r="I145" s="4"/>
      <c r="J145" s="4"/>
      <c r="K145" s="4">
        <v>204</v>
      </c>
      <c r="L145" s="4">
        <v>13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0</v>
      </c>
      <c r="G146" s="4" t="s">
        <v>67</v>
      </c>
      <c r="H146" s="4" t="s">
        <v>68</v>
      </c>
      <c r="I146" s="4"/>
      <c r="J146" s="4"/>
      <c r="K146" s="4">
        <v>205</v>
      </c>
      <c r="L146" s="4">
        <v>14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69</v>
      </c>
      <c r="H147" s="4" t="s">
        <v>70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0</v>
      </c>
      <c r="G148" s="4" t="s">
        <v>71</v>
      </c>
      <c r="H148" s="4" t="s">
        <v>72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0</v>
      </c>
      <c r="G149" s="4" t="s">
        <v>73</v>
      </c>
      <c r="H149" s="4" t="s">
        <v>74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122404.38</v>
      </c>
      <c r="G150" s="4" t="s">
        <v>75</v>
      </c>
      <c r="H150" s="4" t="s">
        <v>76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154527.32999999999</v>
      </c>
      <c r="X150" s="4">
        <v>1</v>
      </c>
      <c r="Y150" s="4">
        <v>154527.32999999999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77</v>
      </c>
      <c r="H151" s="4" t="s">
        <v>78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79</v>
      </c>
      <c r="H152" s="4" t="s">
        <v>80</v>
      </c>
      <c r="I152" s="4"/>
      <c r="J152" s="4"/>
      <c r="K152" s="4">
        <v>206</v>
      </c>
      <c r="L152" s="4">
        <v>20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Source!U131</f>
        <v>0</v>
      </c>
      <c r="G153" s="4" t="s">
        <v>81</v>
      </c>
      <c r="H153" s="4" t="s">
        <v>82</v>
      </c>
      <c r="I153" s="4"/>
      <c r="J153" s="4"/>
      <c r="K153" s="4">
        <v>207</v>
      </c>
      <c r="L153" s="4">
        <v>21</v>
      </c>
      <c r="M153" s="4">
        <v>3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Source!V131</f>
        <v>0</v>
      </c>
      <c r="G154" s="4" t="s">
        <v>83</v>
      </c>
      <c r="H154" s="4" t="s">
        <v>84</v>
      </c>
      <c r="I154" s="4"/>
      <c r="J154" s="4"/>
      <c r="K154" s="4">
        <v>208</v>
      </c>
      <c r="L154" s="4">
        <v>22</v>
      </c>
      <c r="M154" s="4">
        <v>3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85</v>
      </c>
      <c r="H155" s="4" t="s">
        <v>86</v>
      </c>
      <c r="I155" s="4"/>
      <c r="J155" s="4"/>
      <c r="K155" s="4">
        <v>209</v>
      </c>
      <c r="L155" s="4">
        <v>23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87</v>
      </c>
      <c r="H156" s="4" t="s">
        <v>88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0</v>
      </c>
      <c r="G157" s="4" t="s">
        <v>89</v>
      </c>
      <c r="H157" s="4" t="s">
        <v>90</v>
      </c>
      <c r="I157" s="4"/>
      <c r="J157" s="4"/>
      <c r="K157" s="4">
        <v>210</v>
      </c>
      <c r="L157" s="4">
        <v>25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0</v>
      </c>
      <c r="G158" s="4" t="s">
        <v>91</v>
      </c>
      <c r="H158" s="4" t="s">
        <v>92</v>
      </c>
      <c r="I158" s="4"/>
      <c r="J158" s="4"/>
      <c r="K158" s="4">
        <v>211</v>
      </c>
      <c r="L158" s="4">
        <v>26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122404.38</v>
      </c>
      <c r="G159" s="4" t="s">
        <v>93</v>
      </c>
      <c r="H159" s="4" t="s">
        <v>94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154527.32999999999</v>
      </c>
      <c r="X159" s="4">
        <v>1</v>
      </c>
      <c r="Y159" s="4">
        <v>154527.32999999999</v>
      </c>
      <c r="Z159" s="4"/>
      <c r="AA159" s="4"/>
      <c r="AB159" s="4"/>
    </row>
    <row r="161" spans="1:16" x14ac:dyDescent="0.2">
      <c r="A161" s="5">
        <v>61</v>
      </c>
      <c r="B161" s="5"/>
      <c r="C161" s="5"/>
      <c r="D161" s="5"/>
      <c r="E161" s="5"/>
      <c r="F161" s="5">
        <v>3</v>
      </c>
      <c r="G161" s="5" t="s">
        <v>104</v>
      </c>
      <c r="H161" s="5" t="s">
        <v>105</v>
      </c>
    </row>
    <row r="162" spans="1:16" x14ac:dyDescent="0.2">
      <c r="A162" s="5">
        <v>61</v>
      </c>
      <c r="B162" s="5"/>
      <c r="C162" s="5"/>
      <c r="D162" s="5"/>
      <c r="E162" s="5"/>
      <c r="F162" s="5">
        <v>12</v>
      </c>
      <c r="G162" s="5" t="s">
        <v>106</v>
      </c>
      <c r="H162" s="5" t="s">
        <v>105</v>
      </c>
    </row>
    <row r="163" spans="1:16" x14ac:dyDescent="0.2">
      <c r="A163" s="5">
        <v>61</v>
      </c>
      <c r="B163" s="5"/>
      <c r="C163" s="5"/>
      <c r="D163" s="5"/>
      <c r="E163" s="5"/>
      <c r="F163" s="5">
        <v>0</v>
      </c>
      <c r="G163" s="5" t="s">
        <v>107</v>
      </c>
      <c r="H163" s="5" t="s">
        <v>105</v>
      </c>
    </row>
    <row r="164" spans="1:16" x14ac:dyDescent="0.2">
      <c r="A164" s="5">
        <v>61</v>
      </c>
      <c r="B164" s="5"/>
      <c r="C164" s="5"/>
      <c r="D164" s="5"/>
      <c r="E164" s="5"/>
      <c r="F164" s="5">
        <v>2</v>
      </c>
      <c r="G164" s="5" t="s">
        <v>108</v>
      </c>
      <c r="H164" s="5" t="s">
        <v>105</v>
      </c>
    </row>
    <row r="165" spans="1:16" x14ac:dyDescent="0.2">
      <c r="A165" s="5">
        <v>61</v>
      </c>
      <c r="B165" s="5"/>
      <c r="C165" s="5"/>
      <c r="D165" s="5"/>
      <c r="E165" s="5"/>
      <c r="F165" s="5">
        <v>1</v>
      </c>
      <c r="G165" s="5" t="s">
        <v>109</v>
      </c>
      <c r="H165" s="5" t="s">
        <v>105</v>
      </c>
    </row>
    <row r="168" spans="1:16" x14ac:dyDescent="0.2">
      <c r="A168">
        <v>70</v>
      </c>
      <c r="B168">
        <v>1</v>
      </c>
      <c r="D168">
        <v>1</v>
      </c>
      <c r="E168" t="s">
        <v>110</v>
      </c>
      <c r="F168" t="s">
        <v>111</v>
      </c>
      <c r="G168">
        <v>0</v>
      </c>
      <c r="H168">
        <v>0</v>
      </c>
      <c r="I168" t="s">
        <v>3</v>
      </c>
      <c r="J168">
        <v>1</v>
      </c>
      <c r="K168">
        <v>0</v>
      </c>
      <c r="L168" t="s">
        <v>3</v>
      </c>
      <c r="M168" t="s">
        <v>3</v>
      </c>
      <c r="N168">
        <v>0</v>
      </c>
      <c r="P168" t="s">
        <v>3</v>
      </c>
    </row>
    <row r="169" spans="1:16" x14ac:dyDescent="0.2">
      <c r="A169">
        <v>70</v>
      </c>
      <c r="B169">
        <v>1</v>
      </c>
      <c r="D169">
        <v>2</v>
      </c>
      <c r="E169" t="s">
        <v>112</v>
      </c>
      <c r="F169" t="s">
        <v>113</v>
      </c>
      <c r="G169">
        <v>1</v>
      </c>
      <c r="H169">
        <v>0</v>
      </c>
      <c r="I169" t="s">
        <v>3</v>
      </c>
      <c r="J169">
        <v>1</v>
      </c>
      <c r="K169">
        <v>0</v>
      </c>
      <c r="L169" t="s">
        <v>3</v>
      </c>
      <c r="M169" t="s">
        <v>3</v>
      </c>
      <c r="N169">
        <v>0</v>
      </c>
      <c r="P169" t="s">
        <v>3</v>
      </c>
    </row>
    <row r="170" spans="1:16" x14ac:dyDescent="0.2">
      <c r="A170">
        <v>70</v>
      </c>
      <c r="B170">
        <v>1</v>
      </c>
      <c r="D170">
        <v>3</v>
      </c>
      <c r="E170" t="s">
        <v>114</v>
      </c>
      <c r="F170" t="s">
        <v>115</v>
      </c>
      <c r="G170">
        <v>1</v>
      </c>
      <c r="H170">
        <v>0</v>
      </c>
      <c r="I170" t="s">
        <v>3</v>
      </c>
      <c r="J170">
        <v>0</v>
      </c>
      <c r="K170">
        <v>0</v>
      </c>
      <c r="L170" t="s">
        <v>3</v>
      </c>
      <c r="M170" t="s">
        <v>3</v>
      </c>
      <c r="N170">
        <v>0</v>
      </c>
      <c r="P170" t="s">
        <v>3</v>
      </c>
    </row>
    <row r="171" spans="1:16" x14ac:dyDescent="0.2">
      <c r="A171">
        <v>70</v>
      </c>
      <c r="B171">
        <v>1</v>
      </c>
      <c r="D171">
        <v>4</v>
      </c>
      <c r="E171" t="s">
        <v>116</v>
      </c>
      <c r="F171" t="s">
        <v>117</v>
      </c>
      <c r="G171">
        <v>1</v>
      </c>
      <c r="H171">
        <v>0</v>
      </c>
      <c r="I171" t="s">
        <v>3</v>
      </c>
      <c r="J171">
        <v>0</v>
      </c>
      <c r="K171">
        <v>0</v>
      </c>
      <c r="L171" t="s">
        <v>3</v>
      </c>
      <c r="M171" t="s">
        <v>3</v>
      </c>
      <c r="N171">
        <v>0</v>
      </c>
      <c r="P171" t="s">
        <v>3</v>
      </c>
    </row>
    <row r="172" spans="1:16" x14ac:dyDescent="0.2">
      <c r="A172">
        <v>70</v>
      </c>
      <c r="B172">
        <v>1</v>
      </c>
      <c r="D172">
        <v>5</v>
      </c>
      <c r="E172" t="s">
        <v>118</v>
      </c>
      <c r="F172" t="s">
        <v>119</v>
      </c>
      <c r="G172">
        <v>0</v>
      </c>
      <c r="H172">
        <v>0</v>
      </c>
      <c r="I172" t="s">
        <v>3</v>
      </c>
      <c r="J172">
        <v>0</v>
      </c>
      <c r="K172">
        <v>0</v>
      </c>
      <c r="L172" t="s">
        <v>3</v>
      </c>
      <c r="M172" t="s">
        <v>3</v>
      </c>
      <c r="N172">
        <v>0</v>
      </c>
      <c r="P172" t="s">
        <v>3</v>
      </c>
    </row>
    <row r="174" spans="1:16" x14ac:dyDescent="0.2">
      <c r="A174">
        <v>-1</v>
      </c>
    </row>
    <row r="176" spans="1:16" x14ac:dyDescent="0.2">
      <c r="A176" s="3">
        <v>75</v>
      </c>
      <c r="B176" s="3" t="s">
        <v>120</v>
      </c>
      <c r="C176" s="3">
        <v>2026</v>
      </c>
      <c r="D176" s="3">
        <v>1</v>
      </c>
      <c r="E176" s="3">
        <v>0</v>
      </c>
      <c r="F176" s="3"/>
      <c r="G176" s="3">
        <v>0</v>
      </c>
      <c r="H176" s="3">
        <v>1</v>
      </c>
      <c r="I176" s="3">
        <v>1</v>
      </c>
      <c r="J176" s="3">
        <v>1</v>
      </c>
      <c r="K176" s="3">
        <v>0</v>
      </c>
      <c r="L176" s="3">
        <v>0</v>
      </c>
      <c r="M176" s="3">
        <v>0</v>
      </c>
      <c r="N176" s="3">
        <v>165657759</v>
      </c>
      <c r="O176" s="3">
        <v>1</v>
      </c>
    </row>
    <row r="177" spans="1:50" x14ac:dyDescent="0.2">
      <c r="A177" s="6">
        <v>1</v>
      </c>
      <c r="B177" s="6" t="s">
        <v>121</v>
      </c>
      <c r="C177" s="6" t="s">
        <v>122</v>
      </c>
      <c r="D177" s="6">
        <v>2026</v>
      </c>
      <c r="E177" s="6">
        <v>1</v>
      </c>
      <c r="F177" s="6">
        <v>1</v>
      </c>
      <c r="G177" s="6">
        <v>1</v>
      </c>
      <c r="H177" s="6">
        <v>0</v>
      </c>
      <c r="I177" s="6">
        <v>2</v>
      </c>
      <c r="J177" s="6">
        <v>1</v>
      </c>
      <c r="K177" s="6">
        <v>1</v>
      </c>
      <c r="L177" s="6">
        <v>1</v>
      </c>
      <c r="M177" s="6">
        <v>1</v>
      </c>
      <c r="N177" s="6">
        <v>1</v>
      </c>
      <c r="O177" s="6">
        <v>1</v>
      </c>
      <c r="P177" s="6">
        <v>1</v>
      </c>
      <c r="Q177" s="6">
        <v>1</v>
      </c>
      <c r="R177" s="6" t="s">
        <v>3</v>
      </c>
      <c r="S177" s="6" t="s">
        <v>3</v>
      </c>
      <c r="T177" s="6" t="s">
        <v>3</v>
      </c>
      <c r="U177" s="6" t="s">
        <v>3</v>
      </c>
      <c r="V177" s="6" t="s">
        <v>3</v>
      </c>
      <c r="W177" s="6" t="s">
        <v>3</v>
      </c>
      <c r="X177" s="6" t="s">
        <v>3</v>
      </c>
      <c r="Y177" s="6" t="s">
        <v>3</v>
      </c>
      <c r="Z177" s="6" t="s">
        <v>3</v>
      </c>
      <c r="AA177" s="6" t="s">
        <v>123</v>
      </c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>
        <v>165657760</v>
      </c>
      <c r="AO177" s="6"/>
      <c r="AP177" s="6"/>
      <c r="AQ177" s="6"/>
      <c r="AR177" s="6"/>
      <c r="AS177" s="6"/>
      <c r="AT177" s="6"/>
      <c r="AU177" s="6"/>
      <c r="AV177" s="6"/>
      <c r="AW177" s="6"/>
      <c r="AX177" s="6"/>
    </row>
    <row r="178" spans="1:50" x14ac:dyDescent="0.2">
      <c r="A178" s="6">
        <v>1</v>
      </c>
      <c r="B178" s="6" t="s">
        <v>121</v>
      </c>
      <c r="C178" s="6" t="s">
        <v>122</v>
      </c>
      <c r="D178" s="6">
        <v>2026</v>
      </c>
      <c r="E178" s="6">
        <v>1</v>
      </c>
      <c r="F178" s="6">
        <v>1</v>
      </c>
      <c r="G178" s="6">
        <v>1</v>
      </c>
      <c r="H178" s="6">
        <v>0</v>
      </c>
      <c r="I178" s="6">
        <v>2</v>
      </c>
      <c r="J178" s="6">
        <v>1</v>
      </c>
      <c r="K178" s="6">
        <v>1</v>
      </c>
      <c r="L178" s="6">
        <v>1</v>
      </c>
      <c r="M178" s="6">
        <v>1</v>
      </c>
      <c r="N178" s="6">
        <v>1</v>
      </c>
      <c r="O178" s="6">
        <v>1</v>
      </c>
      <c r="P178" s="6">
        <v>1</v>
      </c>
      <c r="Q178" s="6">
        <v>1</v>
      </c>
      <c r="R178" s="6" t="s">
        <v>3</v>
      </c>
      <c r="S178" s="6" t="s">
        <v>3</v>
      </c>
      <c r="T178" s="6" t="s">
        <v>3</v>
      </c>
      <c r="U178" s="6" t="s">
        <v>3</v>
      </c>
      <c r="V178" s="6" t="s">
        <v>3</v>
      </c>
      <c r="W178" s="6" t="s">
        <v>3</v>
      </c>
      <c r="X178" s="6" t="s">
        <v>3</v>
      </c>
      <c r="Y178" s="6" t="s">
        <v>3</v>
      </c>
      <c r="Z178" s="6" t="s">
        <v>3</v>
      </c>
      <c r="AA178" s="6" t="s">
        <v>123</v>
      </c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>
        <v>165657761</v>
      </c>
      <c r="AO178" s="6"/>
      <c r="AP178" s="6"/>
      <c r="AQ178" s="6"/>
      <c r="AR178" s="6"/>
      <c r="AS178" s="6"/>
      <c r="AT178" s="6"/>
      <c r="AU178" s="6"/>
      <c r="AV178" s="6"/>
      <c r="AW178" s="6"/>
      <c r="AX178" s="6"/>
    </row>
    <row r="182" spans="1:50" x14ac:dyDescent="0.2">
      <c r="A182">
        <v>65</v>
      </c>
      <c r="C182">
        <v>1</v>
      </c>
      <c r="D182">
        <v>0</v>
      </c>
      <c r="E18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165657759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15</v>
      </c>
      <c r="E16" s="8">
        <f>ROUND((Source!F118)/1000,2)</f>
        <v>0</v>
      </c>
      <c r="F16" s="8">
        <f>ROUND((Source!F119)/1000,2)</f>
        <v>0</v>
      </c>
      <c r="G16" s="8">
        <f>ROUND((Source!F110)/1000,2)</f>
        <v>0</v>
      </c>
      <c r="H16" s="8">
        <f>ROUND((Source!F120)/1000+(Source!F121)/1000,2)</f>
        <v>122.4</v>
      </c>
      <c r="I16" s="8">
        <f>E16+F16+G16+H16</f>
        <v>122.4</v>
      </c>
      <c r="J16" s="8">
        <f>ROUND((Source!F116+Source!F115)/1000,2)</f>
        <v>0</v>
      </c>
      <c r="K16" s="8">
        <v>154.53</v>
      </c>
      <c r="L16" s="8">
        <v>0</v>
      </c>
      <c r="M16" s="8">
        <v>0</v>
      </c>
      <c r="N16" s="8">
        <f>I16+L16+M16</f>
        <v>122.4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154527.32999999999</v>
      </c>
      <c r="AU16" s="8">
        <v>0</v>
      </c>
      <c r="AV16" s="8">
        <v>0</v>
      </c>
      <c r="AW16" s="8">
        <v>0</v>
      </c>
      <c r="AX16" s="8">
        <v>0</v>
      </c>
      <c r="AY16" s="8">
        <v>154527.32999999999</v>
      </c>
      <c r="AZ16" s="8">
        <v>0</v>
      </c>
      <c r="BA16" s="8">
        <v>0</v>
      </c>
      <c r="BB16" s="8">
        <v>0</v>
      </c>
      <c r="BC16" s="8">
        <v>0</v>
      </c>
      <c r="BD16" s="8">
        <v>154527.32999999999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154527.32999999999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154.53</v>
      </c>
      <c r="I18">
        <v>154.53</v>
      </c>
      <c r="J18">
        <v>0</v>
      </c>
      <c r="K18">
        <v>154.53</v>
      </c>
      <c r="L18">
        <v>0</v>
      </c>
      <c r="M18">
        <v>0</v>
      </c>
      <c r="N18">
        <v>154.53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154527.32999999999</v>
      </c>
      <c r="G20" s="4" t="s">
        <v>41</v>
      </c>
      <c r="H20" s="4" t="s">
        <v>42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43</v>
      </c>
      <c r="H21" s="4" t="s">
        <v>44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45</v>
      </c>
      <c r="H22" s="4" t="s">
        <v>46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47</v>
      </c>
      <c r="H23" s="4" t="s">
        <v>48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49</v>
      </c>
      <c r="H24" s="4" t="s">
        <v>50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51</v>
      </c>
      <c r="H25" s="4" t="s">
        <v>52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53</v>
      </c>
      <c r="H26" s="4" t="s">
        <v>54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55</v>
      </c>
      <c r="H27" s="4" t="s">
        <v>56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57</v>
      </c>
      <c r="H28" s="4" t="s">
        <v>58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59</v>
      </c>
      <c r="H29" s="4" t="s">
        <v>60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154527.32999999999</v>
      </c>
      <c r="G30" s="4" t="s">
        <v>61</v>
      </c>
      <c r="H30" s="4" t="s">
        <v>62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63</v>
      </c>
      <c r="H31" s="4" t="s">
        <v>64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65</v>
      </c>
      <c r="H32" s="4" t="s">
        <v>66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67</v>
      </c>
      <c r="H33" s="4" t="s">
        <v>68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69</v>
      </c>
      <c r="H34" s="4" t="s">
        <v>70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71</v>
      </c>
      <c r="H35" s="4" t="s">
        <v>72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73</v>
      </c>
      <c r="H36" s="4" t="s">
        <v>74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154527.32999999999</v>
      </c>
      <c r="G37" s="4" t="s">
        <v>75</v>
      </c>
      <c r="H37" s="4" t="s">
        <v>76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77</v>
      </c>
      <c r="H38" s="4" t="s">
        <v>78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79</v>
      </c>
      <c r="H39" s="4" t="s">
        <v>80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81</v>
      </c>
      <c r="H40" s="4" t="s">
        <v>82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83</v>
      </c>
      <c r="H41" s="4" t="s">
        <v>84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85</v>
      </c>
      <c r="H42" s="4" t="s">
        <v>86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87</v>
      </c>
      <c r="H43" s="4" t="s">
        <v>88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89</v>
      </c>
      <c r="H44" s="4" t="s">
        <v>90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91</v>
      </c>
      <c r="H45" s="4" t="s">
        <v>92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154527.32999999999</v>
      </c>
      <c r="G46" s="4" t="s">
        <v>93</v>
      </c>
      <c r="H46" s="4" t="s">
        <v>94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120</v>
      </c>
      <c r="C51" s="3">
        <v>2026</v>
      </c>
      <c r="D51" s="3">
        <v>1</v>
      </c>
      <c r="E51" s="3">
        <v>0</v>
      </c>
      <c r="F51" s="3"/>
      <c r="G51" s="3">
        <v>0</v>
      </c>
      <c r="H51" s="3">
        <v>1</v>
      </c>
      <c r="I51" s="3">
        <v>1</v>
      </c>
      <c r="J51" s="3">
        <v>1</v>
      </c>
      <c r="K51" s="3">
        <v>0</v>
      </c>
      <c r="L51" s="3">
        <v>0</v>
      </c>
      <c r="M51" s="3">
        <v>0</v>
      </c>
      <c r="N51" s="3">
        <v>165657759</v>
      </c>
      <c r="O51" s="3">
        <v>1</v>
      </c>
    </row>
    <row r="52" spans="1:50" x14ac:dyDescent="0.2">
      <c r="A52" s="6">
        <v>1</v>
      </c>
      <c r="B52" s="6" t="s">
        <v>121</v>
      </c>
      <c r="C52" s="6" t="s">
        <v>122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123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165657760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1</v>
      </c>
      <c r="B53" s="6" t="s">
        <v>121</v>
      </c>
      <c r="C53" s="6" t="s">
        <v>122</v>
      </c>
      <c r="D53" s="6">
        <v>2026</v>
      </c>
      <c r="E53" s="6">
        <v>1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123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165657761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165657759</v>
      </c>
      <c r="C1">
        <v>165657998</v>
      </c>
      <c r="D1">
        <v>164539421</v>
      </c>
      <c r="E1">
        <v>1080</v>
      </c>
      <c r="F1">
        <v>1</v>
      </c>
      <c r="G1">
        <v>1080</v>
      </c>
      <c r="H1">
        <v>2</v>
      </c>
      <c r="I1" t="s">
        <v>125</v>
      </c>
      <c r="J1" t="s">
        <v>3</v>
      </c>
      <c r="K1" t="s">
        <v>126</v>
      </c>
      <c r="L1">
        <v>1344</v>
      </c>
      <c r="N1">
        <v>1008</v>
      </c>
      <c r="O1" t="s">
        <v>127</v>
      </c>
      <c r="P1" t="s">
        <v>127</v>
      </c>
      <c r="Q1">
        <v>1</v>
      </c>
      <c r="W1">
        <v>0</v>
      </c>
      <c r="X1">
        <v>-1180195794</v>
      </c>
      <c r="Y1">
        <f t="shared" ref="Y1:Y7" si="0">AT1</f>
        <v>53.21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53.21</v>
      </c>
      <c r="AU1" t="s">
        <v>3</v>
      </c>
      <c r="AV1">
        <v>0</v>
      </c>
      <c r="AW1">
        <v>2</v>
      </c>
      <c r="AX1">
        <v>165658000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ROUND(Y1*Source!I28*DO1,9)</f>
        <v>0</v>
      </c>
      <c r="CX1">
        <f>ROUND(Y1*Source!I28,9)</f>
        <v>3272.0531719999999</v>
      </c>
      <c r="CY1">
        <f t="shared" ref="CY1:CY7" si="1">AB1</f>
        <v>1</v>
      </c>
      <c r="CZ1">
        <f t="shared" ref="CZ1:CZ7" si="2">AF1</f>
        <v>1</v>
      </c>
      <c r="DA1">
        <f t="shared" ref="DA1:DA7" si="3">AJ1</f>
        <v>1</v>
      </c>
      <c r="DB1">
        <f t="shared" ref="DB1:DB7" si="4">ROUND(ROUND(AT1*CZ1,2),6)</f>
        <v>53.21</v>
      </c>
      <c r="DC1">
        <f t="shared" ref="DC1:DC7" si="5">ROUND(ROUND(AT1*AG1,2),6)</f>
        <v>0</v>
      </c>
      <c r="DD1" t="s">
        <v>3</v>
      </c>
      <c r="DE1" t="s">
        <v>3</v>
      </c>
      <c r="DF1">
        <f t="shared" ref="DF1:DF7" si="6">ROUND(ROUND(AE1,2)*CX1,2)</f>
        <v>0</v>
      </c>
      <c r="DG1">
        <f t="shared" ref="DG1:DG7" si="7">ROUND(ROUND(AF1,2)*CX1,2)</f>
        <v>3272.05</v>
      </c>
      <c r="DH1">
        <f t="shared" ref="DH1:DH7" si="8">ROUND(ROUND(AG1,2)*CX1,2)</f>
        <v>0</v>
      </c>
      <c r="DI1">
        <f t="shared" ref="DI1:DI7" si="9">ROUND(ROUND(AH1,2)*CX1,2)</f>
        <v>0</v>
      </c>
      <c r="DJ1">
        <f t="shared" ref="DJ1:DJ7" si="10">DG1</f>
        <v>3272.05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165657759</v>
      </c>
      <c r="C2">
        <v>165658001</v>
      </c>
      <c r="D2">
        <v>164539421</v>
      </c>
      <c r="E2">
        <v>1080</v>
      </c>
      <c r="F2">
        <v>1</v>
      </c>
      <c r="G2">
        <v>1080</v>
      </c>
      <c r="H2">
        <v>2</v>
      </c>
      <c r="I2" t="s">
        <v>125</v>
      </c>
      <c r="J2" t="s">
        <v>3</v>
      </c>
      <c r="K2" t="s">
        <v>126</v>
      </c>
      <c r="L2">
        <v>1344</v>
      </c>
      <c r="N2">
        <v>1008</v>
      </c>
      <c r="O2" t="s">
        <v>127</v>
      </c>
      <c r="P2" t="s">
        <v>127</v>
      </c>
      <c r="Q2">
        <v>1</v>
      </c>
      <c r="W2">
        <v>0</v>
      </c>
      <c r="X2">
        <v>-1180195794</v>
      </c>
      <c r="Y2">
        <f t="shared" si="0"/>
        <v>36.590000000000003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36.590000000000003</v>
      </c>
      <c r="AU2" t="s">
        <v>3</v>
      </c>
      <c r="AV2">
        <v>0</v>
      </c>
      <c r="AW2">
        <v>2</v>
      </c>
      <c r="AX2">
        <v>165658003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1803.9162719999999</v>
      </c>
      <c r="CY2">
        <f t="shared" si="1"/>
        <v>1</v>
      </c>
      <c r="CZ2">
        <f t="shared" si="2"/>
        <v>1</v>
      </c>
      <c r="DA2">
        <f t="shared" si="3"/>
        <v>1</v>
      </c>
      <c r="DB2">
        <f t="shared" si="4"/>
        <v>36.590000000000003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1803.92</v>
      </c>
      <c r="DH2">
        <f t="shared" si="8"/>
        <v>0</v>
      </c>
      <c r="DI2">
        <f t="shared" si="9"/>
        <v>0</v>
      </c>
      <c r="DJ2">
        <f t="shared" si="10"/>
        <v>1803.92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165657759</v>
      </c>
      <c r="C3">
        <v>165658004</v>
      </c>
      <c r="D3">
        <v>164539421</v>
      </c>
      <c r="E3">
        <v>1080</v>
      </c>
      <c r="F3">
        <v>1</v>
      </c>
      <c r="G3">
        <v>1080</v>
      </c>
      <c r="H3">
        <v>2</v>
      </c>
      <c r="I3" t="s">
        <v>125</v>
      </c>
      <c r="J3" t="s">
        <v>3</v>
      </c>
      <c r="K3" t="s">
        <v>126</v>
      </c>
      <c r="L3">
        <v>1344</v>
      </c>
      <c r="N3">
        <v>1008</v>
      </c>
      <c r="O3" t="s">
        <v>127</v>
      </c>
      <c r="P3" t="s">
        <v>127</v>
      </c>
      <c r="Q3">
        <v>1</v>
      </c>
      <c r="W3">
        <v>0</v>
      </c>
      <c r="X3">
        <v>-1180195794</v>
      </c>
      <c r="Y3">
        <f t="shared" si="0"/>
        <v>22.57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22.57</v>
      </c>
      <c r="AU3" t="s">
        <v>3</v>
      </c>
      <c r="AV3">
        <v>0</v>
      </c>
      <c r="AW3">
        <v>2</v>
      </c>
      <c r="AX3">
        <v>165658006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ROUND(Y3*Source!I30*DO3,9)</f>
        <v>0</v>
      </c>
      <c r="CX3">
        <f>ROUND(Y3*Source!I30,9)</f>
        <v>275.18246799999997</v>
      </c>
      <c r="CY3">
        <f t="shared" si="1"/>
        <v>1</v>
      </c>
      <c r="CZ3">
        <f t="shared" si="2"/>
        <v>1</v>
      </c>
      <c r="DA3">
        <f t="shared" si="3"/>
        <v>1</v>
      </c>
      <c r="DB3">
        <f t="shared" si="4"/>
        <v>22.57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275.18</v>
      </c>
      <c r="DH3">
        <f t="shared" si="8"/>
        <v>0</v>
      </c>
      <c r="DI3">
        <f t="shared" si="9"/>
        <v>0</v>
      </c>
      <c r="DJ3">
        <f t="shared" si="10"/>
        <v>275.18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165657759</v>
      </c>
      <c r="C4">
        <v>165658007</v>
      </c>
      <c r="D4">
        <v>164539421</v>
      </c>
      <c r="E4">
        <v>1080</v>
      </c>
      <c r="F4">
        <v>1</v>
      </c>
      <c r="G4">
        <v>1080</v>
      </c>
      <c r="H4">
        <v>2</v>
      </c>
      <c r="I4" t="s">
        <v>125</v>
      </c>
      <c r="J4" t="s">
        <v>3</v>
      </c>
      <c r="K4" t="s">
        <v>126</v>
      </c>
      <c r="L4">
        <v>1344</v>
      </c>
      <c r="N4">
        <v>1008</v>
      </c>
      <c r="O4" t="s">
        <v>127</v>
      </c>
      <c r="P4" t="s">
        <v>127</v>
      </c>
      <c r="Q4">
        <v>1</v>
      </c>
      <c r="W4">
        <v>0</v>
      </c>
      <c r="X4">
        <v>-1180195794</v>
      </c>
      <c r="Y4">
        <f t="shared" si="0"/>
        <v>17.84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17.84</v>
      </c>
      <c r="AU4" t="s">
        <v>3</v>
      </c>
      <c r="AV4">
        <v>0</v>
      </c>
      <c r="AW4">
        <v>2</v>
      </c>
      <c r="AX4">
        <v>165658009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ROUND(Y4*Source!I31*DO4,9)</f>
        <v>0</v>
      </c>
      <c r="CX4">
        <f>ROUND(Y4*Source!I31,9)</f>
        <v>0</v>
      </c>
      <c r="CY4">
        <f t="shared" si="1"/>
        <v>1</v>
      </c>
      <c r="CZ4">
        <f t="shared" si="2"/>
        <v>1</v>
      </c>
      <c r="DA4">
        <f t="shared" si="3"/>
        <v>1</v>
      </c>
      <c r="DB4">
        <f t="shared" si="4"/>
        <v>17.84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165657759</v>
      </c>
      <c r="C5">
        <v>165658010</v>
      </c>
      <c r="D5">
        <v>164539421</v>
      </c>
      <c r="E5">
        <v>1080</v>
      </c>
      <c r="F5">
        <v>1</v>
      </c>
      <c r="G5">
        <v>1080</v>
      </c>
      <c r="H5">
        <v>2</v>
      </c>
      <c r="I5" t="s">
        <v>125</v>
      </c>
      <c r="J5" t="s">
        <v>3</v>
      </c>
      <c r="K5" t="s">
        <v>126</v>
      </c>
      <c r="L5">
        <v>1344</v>
      </c>
      <c r="N5">
        <v>1008</v>
      </c>
      <c r="O5" t="s">
        <v>127</v>
      </c>
      <c r="P5" t="s">
        <v>127</v>
      </c>
      <c r="Q5">
        <v>1</v>
      </c>
      <c r="W5">
        <v>0</v>
      </c>
      <c r="X5">
        <v>-1180195794</v>
      </c>
      <c r="Y5">
        <f t="shared" si="0"/>
        <v>21.71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21.71</v>
      </c>
      <c r="AU5" t="s">
        <v>3</v>
      </c>
      <c r="AV5">
        <v>0</v>
      </c>
      <c r="AW5">
        <v>2</v>
      </c>
      <c r="AX5">
        <v>165658012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ROUND(Y5*Source!I32*DO5,9)</f>
        <v>0</v>
      </c>
      <c r="CX5">
        <f>ROUND(Y5*Source!I32,9)</f>
        <v>0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21.71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ROW(Source!A68)</f>
        <v>68</v>
      </c>
      <c r="B6">
        <v>165657759</v>
      </c>
      <c r="C6">
        <v>165658013</v>
      </c>
      <c r="D6">
        <v>164539421</v>
      </c>
      <c r="E6">
        <v>1080</v>
      </c>
      <c r="F6">
        <v>1</v>
      </c>
      <c r="G6">
        <v>1080</v>
      </c>
      <c r="H6">
        <v>2</v>
      </c>
      <c r="I6" t="s">
        <v>125</v>
      </c>
      <c r="J6" t="s">
        <v>3</v>
      </c>
      <c r="K6" t="s">
        <v>126</v>
      </c>
      <c r="L6">
        <v>1344</v>
      </c>
      <c r="N6">
        <v>1008</v>
      </c>
      <c r="O6" t="s">
        <v>127</v>
      </c>
      <c r="P6" t="s">
        <v>127</v>
      </c>
      <c r="Q6">
        <v>1</v>
      </c>
      <c r="W6">
        <v>0</v>
      </c>
      <c r="X6">
        <v>-1180195794</v>
      </c>
      <c r="Y6">
        <f t="shared" si="0"/>
        <v>43.63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43.63</v>
      </c>
      <c r="AU6" t="s">
        <v>3</v>
      </c>
      <c r="AV6">
        <v>0</v>
      </c>
      <c r="AW6">
        <v>2</v>
      </c>
      <c r="AX6">
        <v>165658015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ROUND(Y6*Source!I68*DO6,9)</f>
        <v>0</v>
      </c>
      <c r="CX6">
        <f>ROUND(Y6*Source!I68,9)</f>
        <v>1847.7304999999999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43.63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1847.73</v>
      </c>
      <c r="DH6">
        <f t="shared" si="8"/>
        <v>0</v>
      </c>
      <c r="DI6">
        <f t="shared" si="9"/>
        <v>0</v>
      </c>
      <c r="DJ6">
        <f t="shared" si="10"/>
        <v>1847.73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ROW(Source!A69)</f>
        <v>69</v>
      </c>
      <c r="B7">
        <v>165657759</v>
      </c>
      <c r="C7">
        <v>165658016</v>
      </c>
      <c r="D7">
        <v>164539421</v>
      </c>
      <c r="E7">
        <v>1080</v>
      </c>
      <c r="F7">
        <v>1</v>
      </c>
      <c r="G7">
        <v>1080</v>
      </c>
      <c r="H7">
        <v>2</v>
      </c>
      <c r="I7" t="s">
        <v>125</v>
      </c>
      <c r="J7" t="s">
        <v>3</v>
      </c>
      <c r="K7" t="s">
        <v>126</v>
      </c>
      <c r="L7">
        <v>1344</v>
      </c>
      <c r="N7">
        <v>1008</v>
      </c>
      <c r="O7" t="s">
        <v>127</v>
      </c>
      <c r="P7" t="s">
        <v>127</v>
      </c>
      <c r="Q7">
        <v>1</v>
      </c>
      <c r="W7">
        <v>0</v>
      </c>
      <c r="X7">
        <v>-1180195794</v>
      </c>
      <c r="Y7">
        <f t="shared" si="0"/>
        <v>12.61</v>
      </c>
      <c r="AA7">
        <v>0</v>
      </c>
      <c r="AB7">
        <v>1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12.61</v>
      </c>
      <c r="AU7" t="s">
        <v>3</v>
      </c>
      <c r="AV7">
        <v>0</v>
      </c>
      <c r="AW7">
        <v>2</v>
      </c>
      <c r="AX7">
        <v>165658018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ROUND(Y7*Source!I69*DO7,9)</f>
        <v>0</v>
      </c>
      <c r="CX7">
        <f>ROUND(Y7*Source!I69,9)</f>
        <v>534.0335</v>
      </c>
      <c r="CY7">
        <f t="shared" si="1"/>
        <v>1</v>
      </c>
      <c r="CZ7">
        <f t="shared" si="2"/>
        <v>1</v>
      </c>
      <c r="DA7">
        <f t="shared" si="3"/>
        <v>1</v>
      </c>
      <c r="DB7">
        <f t="shared" si="4"/>
        <v>12.61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534.03</v>
      </c>
      <c r="DH7">
        <f t="shared" si="8"/>
        <v>0</v>
      </c>
      <c r="DI7">
        <f t="shared" si="9"/>
        <v>0</v>
      </c>
      <c r="DJ7">
        <f t="shared" si="10"/>
        <v>534.03</v>
      </c>
      <c r="DK7">
        <v>0</v>
      </c>
      <c r="DL7" t="s">
        <v>3</v>
      </c>
      <c r="DM7">
        <v>0</v>
      </c>
      <c r="DN7" t="s">
        <v>3</v>
      </c>
      <c r="DO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165658000</v>
      </c>
      <c r="C1">
        <v>165657998</v>
      </c>
      <c r="D1">
        <v>164539421</v>
      </c>
      <c r="E1">
        <v>1080</v>
      </c>
      <c r="F1">
        <v>1</v>
      </c>
      <c r="G1">
        <v>1080</v>
      </c>
      <c r="H1">
        <v>2</v>
      </c>
      <c r="I1" t="s">
        <v>125</v>
      </c>
      <c r="J1" t="s">
        <v>3</v>
      </c>
      <c r="K1" t="s">
        <v>126</v>
      </c>
      <c r="L1">
        <v>1344</v>
      </c>
      <c r="N1">
        <v>1008</v>
      </c>
      <c r="O1" t="s">
        <v>127</v>
      </c>
      <c r="P1" t="s">
        <v>127</v>
      </c>
      <c r="Q1">
        <v>1</v>
      </c>
      <c r="X1">
        <v>53.21</v>
      </c>
      <c r="Y1">
        <v>0</v>
      </c>
      <c r="Z1">
        <v>1</v>
      </c>
      <c r="AA1">
        <v>0</v>
      </c>
      <c r="AB1">
        <v>0</v>
      </c>
      <c r="AC1">
        <v>0</v>
      </c>
      <c r="AD1">
        <v>1</v>
      </c>
      <c r="AE1">
        <v>0</v>
      </c>
      <c r="AF1" t="s">
        <v>3</v>
      </c>
      <c r="AG1">
        <v>53.21</v>
      </c>
      <c r="AH1">
        <v>2</v>
      </c>
      <c r="AI1">
        <v>165657999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165658003</v>
      </c>
      <c r="C2">
        <v>165658001</v>
      </c>
      <c r="D2">
        <v>164539421</v>
      </c>
      <c r="E2">
        <v>1080</v>
      </c>
      <c r="F2">
        <v>1</v>
      </c>
      <c r="G2">
        <v>1080</v>
      </c>
      <c r="H2">
        <v>2</v>
      </c>
      <c r="I2" t="s">
        <v>125</v>
      </c>
      <c r="J2" t="s">
        <v>3</v>
      </c>
      <c r="K2" t="s">
        <v>126</v>
      </c>
      <c r="L2">
        <v>1344</v>
      </c>
      <c r="N2">
        <v>1008</v>
      </c>
      <c r="O2" t="s">
        <v>127</v>
      </c>
      <c r="P2" t="s">
        <v>127</v>
      </c>
      <c r="Q2">
        <v>1</v>
      </c>
      <c r="X2">
        <v>36.590000000000003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36.590000000000003</v>
      </c>
      <c r="AH2">
        <v>2</v>
      </c>
      <c r="AI2">
        <v>165658002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165658006</v>
      </c>
      <c r="C3">
        <v>165658004</v>
      </c>
      <c r="D3">
        <v>164539421</v>
      </c>
      <c r="E3">
        <v>1080</v>
      </c>
      <c r="F3">
        <v>1</v>
      </c>
      <c r="G3">
        <v>1080</v>
      </c>
      <c r="H3">
        <v>2</v>
      </c>
      <c r="I3" t="s">
        <v>125</v>
      </c>
      <c r="J3" t="s">
        <v>3</v>
      </c>
      <c r="K3" t="s">
        <v>126</v>
      </c>
      <c r="L3">
        <v>1344</v>
      </c>
      <c r="N3">
        <v>1008</v>
      </c>
      <c r="O3" t="s">
        <v>127</v>
      </c>
      <c r="P3" t="s">
        <v>127</v>
      </c>
      <c r="Q3">
        <v>1</v>
      </c>
      <c r="X3">
        <v>22.57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22.57</v>
      </c>
      <c r="AH3">
        <v>2</v>
      </c>
      <c r="AI3">
        <v>165658005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165658009</v>
      </c>
      <c r="C4">
        <v>165658007</v>
      </c>
      <c r="D4">
        <v>164539421</v>
      </c>
      <c r="E4">
        <v>1080</v>
      </c>
      <c r="F4">
        <v>1</v>
      </c>
      <c r="G4">
        <v>1080</v>
      </c>
      <c r="H4">
        <v>2</v>
      </c>
      <c r="I4" t="s">
        <v>125</v>
      </c>
      <c r="J4" t="s">
        <v>3</v>
      </c>
      <c r="K4" t="s">
        <v>126</v>
      </c>
      <c r="L4">
        <v>1344</v>
      </c>
      <c r="N4">
        <v>1008</v>
      </c>
      <c r="O4" t="s">
        <v>127</v>
      </c>
      <c r="P4" t="s">
        <v>127</v>
      </c>
      <c r="Q4">
        <v>1</v>
      </c>
      <c r="X4">
        <v>17.84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17.84</v>
      </c>
      <c r="AH4">
        <v>2</v>
      </c>
      <c r="AI4">
        <v>165658008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165658012</v>
      </c>
      <c r="C5">
        <v>165658010</v>
      </c>
      <c r="D5">
        <v>164539421</v>
      </c>
      <c r="E5">
        <v>1080</v>
      </c>
      <c r="F5">
        <v>1</v>
      </c>
      <c r="G5">
        <v>1080</v>
      </c>
      <c r="H5">
        <v>2</v>
      </c>
      <c r="I5" t="s">
        <v>125</v>
      </c>
      <c r="J5" t="s">
        <v>3</v>
      </c>
      <c r="K5" t="s">
        <v>126</v>
      </c>
      <c r="L5">
        <v>1344</v>
      </c>
      <c r="N5">
        <v>1008</v>
      </c>
      <c r="O5" t="s">
        <v>127</v>
      </c>
      <c r="P5" t="s">
        <v>127</v>
      </c>
      <c r="Q5">
        <v>1</v>
      </c>
      <c r="X5">
        <v>21.71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21.71</v>
      </c>
      <c r="AH5">
        <v>2</v>
      </c>
      <c r="AI5">
        <v>165658011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ROW(Source!A68)</f>
        <v>68</v>
      </c>
      <c r="B6">
        <v>165658015</v>
      </c>
      <c r="C6">
        <v>165658013</v>
      </c>
      <c r="D6">
        <v>164539421</v>
      </c>
      <c r="E6">
        <v>1080</v>
      </c>
      <c r="F6">
        <v>1</v>
      </c>
      <c r="G6">
        <v>1080</v>
      </c>
      <c r="H6">
        <v>2</v>
      </c>
      <c r="I6" t="s">
        <v>125</v>
      </c>
      <c r="J6" t="s">
        <v>3</v>
      </c>
      <c r="K6" t="s">
        <v>126</v>
      </c>
      <c r="L6">
        <v>1344</v>
      </c>
      <c r="N6">
        <v>1008</v>
      </c>
      <c r="O6" t="s">
        <v>127</v>
      </c>
      <c r="P6" t="s">
        <v>127</v>
      </c>
      <c r="Q6">
        <v>1</v>
      </c>
      <c r="X6">
        <v>43.63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43.63</v>
      </c>
      <c r="AH6">
        <v>2</v>
      </c>
      <c r="AI6">
        <v>165658014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165658018</v>
      </c>
      <c r="C7">
        <v>165658016</v>
      </c>
      <c r="D7">
        <v>164539421</v>
      </c>
      <c r="E7">
        <v>1080</v>
      </c>
      <c r="F7">
        <v>1</v>
      </c>
      <c r="G7">
        <v>1080</v>
      </c>
      <c r="H7">
        <v>2</v>
      </c>
      <c r="I7" t="s">
        <v>125</v>
      </c>
      <c r="J7" t="s">
        <v>3</v>
      </c>
      <c r="K7" t="s">
        <v>126</v>
      </c>
      <c r="L7">
        <v>1344</v>
      </c>
      <c r="N7">
        <v>1008</v>
      </c>
      <c r="O7" t="s">
        <v>127</v>
      </c>
      <c r="P7" t="s">
        <v>127</v>
      </c>
      <c r="Q7">
        <v>1</v>
      </c>
      <c r="X7">
        <v>12.61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12.61</v>
      </c>
      <c r="AH7">
        <v>2</v>
      </c>
      <c r="AI7">
        <v>165658017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09-01-01</v>
      </c>
      <c r="G12" t="str">
        <f>Source!G12</f>
        <v>09-01-01 Вывоз грунта и мусоора  КЛ 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Кириллова Лилия Махасимовна</cp:lastModifiedBy>
  <dcterms:created xsi:type="dcterms:W3CDTF">2026-01-21T14:07:59Z</dcterms:created>
  <dcterms:modified xsi:type="dcterms:W3CDTF">2026-03-16T13:35:06Z</dcterms:modified>
</cp:coreProperties>
</file>